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defaultThemeVersion="124226"/>
  <mc:AlternateContent xmlns:mc="http://schemas.openxmlformats.org/markup-compatibility/2006">
    <mc:Choice Requires="x15">
      <x15ac:absPath xmlns:x15ac="http://schemas.microsoft.com/office/spreadsheetml/2010/11/ac" url="/Users/adriana/Downloads/"/>
    </mc:Choice>
  </mc:AlternateContent>
  <xr:revisionPtr revIDLastSave="0" documentId="13_ncr:1_{5042D656-D397-AA40-A292-0B42F4F395BF}" xr6:coauthVersionLast="47" xr6:coauthVersionMax="47" xr10:uidLastSave="{00000000-0000-0000-0000-000000000000}"/>
  <bookViews>
    <workbookView xWindow="-20360" yWindow="-840" windowWidth="20300" windowHeight="17620" activeTab="3" xr2:uid="{E018F81F-E736-4CA2-A408-927F85E7C3A4}"/>
  </bookViews>
  <sheets>
    <sheet name="Listas" sheetId="14" state="hidden" r:id="rId1"/>
    <sheet name="Instructivo" sheetId="12" r:id="rId2"/>
    <sheet name="Ejemplo" sheetId="15" state="hidden" r:id="rId3"/>
    <sheet name="FIN-PR-04-FR-02" sheetId="16" r:id="rId4"/>
  </sheets>
  <definedNames>
    <definedName name="_xlnm.Print_Area" localSheetId="2">Ejemplo!$B$2:$P$141</definedName>
    <definedName name="_xlnm.Print_Area" localSheetId="3">'FIN-PR-04-FR-02'!$B$2:$P$141</definedName>
    <definedName name="RUBRO" localSheetId="2">#N/A</definedName>
    <definedName name="RUBRO" localSheetId="3">#N/A</definedName>
    <definedName name="RUBRO">#N/A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6" l="1"/>
  <c r="O67" i="16"/>
  <c r="I54" i="16"/>
  <c r="E120" i="16"/>
  <c r="M121" i="16" s="1"/>
  <c r="I113" i="16"/>
  <c r="E107" i="16"/>
  <c r="K98" i="16" s="1"/>
  <c r="J106" i="16"/>
  <c r="P93" i="16" s="1"/>
  <c r="O100" i="16"/>
  <c r="O94" i="16"/>
  <c r="H92" i="16"/>
  <c r="M88" i="16"/>
  <c r="I86" i="16"/>
  <c r="E80" i="16"/>
  <c r="F79" i="16" s="1"/>
  <c r="J79" i="16"/>
  <c r="P66" i="16" s="1"/>
  <c r="O73" i="16"/>
  <c r="H65" i="16"/>
  <c r="M61" i="16"/>
  <c r="E46" i="16"/>
  <c r="K39" i="16" s="1"/>
  <c r="J45" i="16"/>
  <c r="P36" i="16" s="1"/>
  <c r="O44" i="16"/>
  <c r="O38" i="16"/>
  <c r="O28" i="16"/>
  <c r="N28" i="16"/>
  <c r="P27" i="16"/>
  <c r="P26" i="16"/>
  <c r="P25" i="16"/>
  <c r="P24" i="16"/>
  <c r="P23" i="16"/>
  <c r="P22" i="16"/>
  <c r="O22" i="15"/>
  <c r="I113" i="15"/>
  <c r="E107" i="15"/>
  <c r="F102" i="15" s="1"/>
  <c r="J106" i="15"/>
  <c r="P91" i="15" s="1"/>
  <c r="K105" i="15"/>
  <c r="F105" i="15"/>
  <c r="K104" i="15"/>
  <c r="F104" i="15"/>
  <c r="K103" i="15"/>
  <c r="F103" i="15"/>
  <c r="K102" i="15"/>
  <c r="O100" i="15"/>
  <c r="F95" i="15"/>
  <c r="O94" i="15"/>
  <c r="H92" i="15"/>
  <c r="M88" i="15"/>
  <c r="P25" i="15"/>
  <c r="O28" i="15"/>
  <c r="N28" i="15"/>
  <c r="P26" i="15"/>
  <c r="J79" i="15"/>
  <c r="P64" i="15" s="1"/>
  <c r="O35" i="15"/>
  <c r="O38" i="15" s="1"/>
  <c r="E80" i="15"/>
  <c r="K74" i="15" s="1"/>
  <c r="O67" i="15"/>
  <c r="I86" i="15"/>
  <c r="I54" i="15"/>
  <c r="K69" i="15" l="1"/>
  <c r="K71" i="15"/>
  <c r="K72" i="15"/>
  <c r="K75" i="15"/>
  <c r="K76" i="15"/>
  <c r="K77" i="15"/>
  <c r="F94" i="15"/>
  <c r="K94" i="15"/>
  <c r="K67" i="15"/>
  <c r="F67" i="15"/>
  <c r="K70" i="15"/>
  <c r="K78" i="15"/>
  <c r="K68" i="15"/>
  <c r="K73" i="15"/>
  <c r="O34" i="16"/>
  <c r="O39" i="16" s="1"/>
  <c r="P39" i="16" s="1"/>
  <c r="K34" i="16"/>
  <c r="O90" i="16"/>
  <c r="O95" i="16" s="1"/>
  <c r="P95" i="16" s="1"/>
  <c r="P94" i="16"/>
  <c r="P92" i="16"/>
  <c r="P91" i="16"/>
  <c r="O63" i="16"/>
  <c r="P64" i="16"/>
  <c r="P67" i="16"/>
  <c r="K44" i="16"/>
  <c r="F45" i="16"/>
  <c r="K121" i="16"/>
  <c r="N121" i="16" s="1"/>
  <c r="B121" i="16"/>
  <c r="P38" i="16"/>
  <c r="F43" i="16"/>
  <c r="K43" i="16"/>
  <c r="F44" i="16"/>
  <c r="F34" i="16"/>
  <c r="F35" i="16"/>
  <c r="K35" i="16"/>
  <c r="F41" i="16"/>
  <c r="K41" i="16"/>
  <c r="F42" i="16"/>
  <c r="K42" i="16"/>
  <c r="P28" i="16"/>
  <c r="E10" i="16" s="1"/>
  <c r="F99" i="16"/>
  <c r="K71" i="16"/>
  <c r="F72" i="16"/>
  <c r="P35" i="16"/>
  <c r="F94" i="16"/>
  <c r="F74" i="16"/>
  <c r="F76" i="16"/>
  <c r="K76" i="16"/>
  <c r="F40" i="16"/>
  <c r="K40" i="16"/>
  <c r="K99" i="16"/>
  <c r="F100" i="16"/>
  <c r="K100" i="16"/>
  <c r="J80" i="16"/>
  <c r="K80" i="16" s="1"/>
  <c r="F101" i="16"/>
  <c r="K101" i="16"/>
  <c r="F102" i="16"/>
  <c r="K102" i="16"/>
  <c r="F103" i="16"/>
  <c r="K103" i="16"/>
  <c r="F104" i="16"/>
  <c r="K104" i="16"/>
  <c r="F105" i="16"/>
  <c r="K105" i="16"/>
  <c r="F106" i="16"/>
  <c r="F68" i="16"/>
  <c r="F69" i="16"/>
  <c r="K69" i="16"/>
  <c r="F36" i="16"/>
  <c r="F73" i="16"/>
  <c r="F37" i="16"/>
  <c r="K74" i="16"/>
  <c r="F95" i="16"/>
  <c r="P37" i="16"/>
  <c r="F75" i="16"/>
  <c r="K95" i="16"/>
  <c r="K68" i="16"/>
  <c r="F70" i="16"/>
  <c r="K70" i="16"/>
  <c r="F71" i="16"/>
  <c r="K45" i="16"/>
  <c r="P34" i="16" s="1"/>
  <c r="K36" i="16"/>
  <c r="K73" i="16"/>
  <c r="K94" i="16"/>
  <c r="J46" i="16"/>
  <c r="K46" i="16" s="1"/>
  <c r="K37" i="16"/>
  <c r="F38" i="16"/>
  <c r="K75" i="16"/>
  <c r="J107" i="16"/>
  <c r="K107" i="16" s="1"/>
  <c r="F96" i="16"/>
  <c r="F77" i="16"/>
  <c r="K97" i="16"/>
  <c r="K96" i="16"/>
  <c r="K72" i="16"/>
  <c r="K38" i="16"/>
  <c r="F39" i="16"/>
  <c r="P65" i="16"/>
  <c r="K77" i="16"/>
  <c r="F97" i="16"/>
  <c r="F78" i="16"/>
  <c r="F67" i="16"/>
  <c r="K78" i="16"/>
  <c r="F98" i="16"/>
  <c r="K67" i="16"/>
  <c r="P94" i="15"/>
  <c r="O90" i="15"/>
  <c r="P92" i="15"/>
  <c r="P93" i="15"/>
  <c r="O95" i="15"/>
  <c r="P95" i="15" s="1"/>
  <c r="F106" i="15"/>
  <c r="J107" i="15"/>
  <c r="K107" i="15" s="1"/>
  <c r="F99" i="15"/>
  <c r="K99" i="15"/>
  <c r="K95" i="15"/>
  <c r="F96" i="15"/>
  <c r="K96" i="15"/>
  <c r="F97" i="15"/>
  <c r="K97" i="15"/>
  <c r="F98" i="15"/>
  <c r="K98" i="15"/>
  <c r="F100" i="15"/>
  <c r="K100" i="15"/>
  <c r="P28" i="15"/>
  <c r="F101" i="15"/>
  <c r="K101" i="15"/>
  <c r="P66" i="15"/>
  <c r="P65" i="15"/>
  <c r="P67" i="15"/>
  <c r="O63" i="15"/>
  <c r="O68" i="15" s="1"/>
  <c r="P68" i="15" s="1"/>
  <c r="F78" i="15"/>
  <c r="F79" i="15"/>
  <c r="F70" i="15"/>
  <c r="F68" i="15"/>
  <c r="F69" i="15"/>
  <c r="F71" i="15"/>
  <c r="F72" i="15"/>
  <c r="F73" i="15"/>
  <c r="F74" i="15"/>
  <c r="F75" i="15"/>
  <c r="F76" i="15"/>
  <c r="F77" i="15"/>
  <c r="J80" i="15"/>
  <c r="K80" i="15" s="1"/>
  <c r="O68" i="16" l="1"/>
  <c r="P68" i="16" s="1"/>
  <c r="K79" i="15"/>
  <c r="K106" i="16"/>
  <c r="P90" i="16" s="1"/>
  <c r="F46" i="16"/>
  <c r="K79" i="16"/>
  <c r="P63" i="16" s="1"/>
  <c r="F80" i="16"/>
  <c r="F107" i="16"/>
  <c r="F107" i="15"/>
  <c r="K106" i="15"/>
  <c r="P90" i="15" s="1"/>
  <c r="F80" i="15"/>
  <c r="P63" i="15"/>
  <c r="E46" i="15" l="1"/>
  <c r="O73" i="15"/>
  <c r="H65" i="15"/>
  <c r="J45" i="15"/>
  <c r="K45" i="15" l="1"/>
  <c r="P38" i="15"/>
  <c r="P37" i="15"/>
  <c r="P36" i="15"/>
  <c r="P35" i="15"/>
  <c r="O34" i="15"/>
  <c r="O39" i="15" s="1"/>
  <c r="P39" i="15" s="1"/>
  <c r="F45" i="15"/>
  <c r="K40" i="15"/>
  <c r="K39" i="15"/>
  <c r="K36" i="15"/>
  <c r="K38" i="15"/>
  <c r="K37" i="15"/>
  <c r="K44" i="15"/>
  <c r="K34" i="15"/>
  <c r="K43" i="15"/>
  <c r="K42" i="15"/>
  <c r="K41" i="15"/>
  <c r="K35" i="15"/>
  <c r="M61" i="15" l="1"/>
  <c r="P27" i="15"/>
  <c r="F43" i="15" l="1"/>
  <c r="F39" i="15"/>
  <c r="F44" i="15"/>
  <c r="F34" i="15"/>
  <c r="F35" i="15"/>
  <c r="F36" i="15"/>
  <c r="F37" i="15"/>
  <c r="F38" i="15"/>
  <c r="F40" i="15"/>
  <c r="F41" i="15"/>
  <c r="F42" i="15"/>
  <c r="P34" i="15"/>
  <c r="E10" i="15"/>
  <c r="F46" i="15" l="1"/>
  <c r="E120" i="15"/>
  <c r="B121" i="15" s="1"/>
  <c r="O44" i="15"/>
  <c r="P24" i="15"/>
  <c r="P23" i="15"/>
  <c r="P22" i="15"/>
  <c r="M121" i="15" l="1"/>
  <c r="K121" i="15"/>
  <c r="N121" i="15" l="1"/>
  <c r="J46" i="15" l="1"/>
  <c r="K46" i="15" s="1"/>
</calcChain>
</file>

<file path=xl/sharedStrings.xml><?xml version="1.0" encoding="utf-8"?>
<sst xmlns="http://schemas.openxmlformats.org/spreadsheetml/2006/main" count="820" uniqueCount="273">
  <si>
    <t>DESEMBOLSOS</t>
  </si>
  <si>
    <t>FECHA</t>
  </si>
  <si>
    <t>ANEXOS</t>
  </si>
  <si>
    <t>SI</t>
  </si>
  <si>
    <t>NO</t>
  </si>
  <si>
    <t>I. Información General</t>
  </si>
  <si>
    <t>Fecha del Informe</t>
  </si>
  <si>
    <t>CÓDIGO</t>
  </si>
  <si>
    <t>VERSIÓN</t>
  </si>
  <si>
    <t>TOTAL</t>
  </si>
  <si>
    <t>Porcentaje</t>
  </si>
  <si>
    <t>Valor</t>
  </si>
  <si>
    <t>Concepto</t>
  </si>
  <si>
    <t xml:space="preserve">No. </t>
  </si>
  <si>
    <t>Fecha</t>
  </si>
  <si>
    <t xml:space="preserve">OBSERVACIONES </t>
  </si>
  <si>
    <t xml:space="preserve">Informe Técnico Financiero </t>
  </si>
  <si>
    <t>Formato de relación de bienes</t>
  </si>
  <si>
    <t>Acta de Liquidación</t>
  </si>
  <si>
    <t>CONVENIO</t>
  </si>
  <si>
    <t>Total Desembolsos</t>
  </si>
  <si>
    <t>Desembolso 1</t>
  </si>
  <si>
    <t>Desembolso 2</t>
  </si>
  <si>
    <t>Desembolso 3</t>
  </si>
  <si>
    <t>Desembolso 4</t>
  </si>
  <si>
    <t>Desembolso 5</t>
  </si>
  <si>
    <t>Total Recursos</t>
  </si>
  <si>
    <t xml:space="preserve">Total Recursos </t>
  </si>
  <si>
    <t>Total</t>
  </si>
  <si>
    <t>REINTEGROS RECURSOS NO EJECUTADOS</t>
  </si>
  <si>
    <t>Total Acumulado</t>
  </si>
  <si>
    <t>Rendimiento del Periodo</t>
  </si>
  <si>
    <t>Total a la fecha</t>
  </si>
  <si>
    <t>Pendiente por Desembolso</t>
  </si>
  <si>
    <t>Partes que Intervienen:</t>
  </si>
  <si>
    <t>Aporte en 
Especie</t>
  </si>
  <si>
    <t>Aporte 
Económico</t>
  </si>
  <si>
    <t>Total 
Aporte</t>
  </si>
  <si>
    <t>RENDIMIENTOS FINANCIEROS</t>
  </si>
  <si>
    <t xml:space="preserve">Valor Inicial </t>
  </si>
  <si>
    <t>CONVENIO Y/O CONTRATO</t>
  </si>
  <si>
    <t>EJECUCIÓN DEL CONVENIO Y/O CONTRATO</t>
  </si>
  <si>
    <t>ENTREGA DE BIENES</t>
  </si>
  <si>
    <t xml:space="preserve">Firma del Supervisor </t>
  </si>
  <si>
    <t>Desembolso 6</t>
  </si>
  <si>
    <t>Desembolso 7</t>
  </si>
  <si>
    <t>Desembolso 8</t>
  </si>
  <si>
    <t>Desembolso 9</t>
  </si>
  <si>
    <t>Desembolso 10</t>
  </si>
  <si>
    <t>No. RP</t>
  </si>
  <si>
    <t>No. CDP</t>
  </si>
  <si>
    <t>Consignación recurso en devolucion.</t>
  </si>
  <si>
    <t>Documento Soporte</t>
  </si>
  <si>
    <t>INFORME DE EJECUCIÓN FINANCIERA DE CONVENIOS Y/O CONTRATOS INTERADMINISTRATIVOS, DE ASOCIACIÓN Y DE COOPERACIÓN</t>
  </si>
  <si>
    <t>Tipo de Convenio o Contrato</t>
  </si>
  <si>
    <t>Interadministrativo</t>
  </si>
  <si>
    <t>Asociación</t>
  </si>
  <si>
    <t>Cooperación Internacional</t>
  </si>
  <si>
    <t>Cooperación</t>
  </si>
  <si>
    <t>TIPOS DE CONVENIO Y/O CONTRATOS</t>
  </si>
  <si>
    <t>Fecha de inicio</t>
  </si>
  <si>
    <t>Periodo del informe</t>
  </si>
  <si>
    <t>Del 01/07/2025 al 31/07/2025</t>
  </si>
  <si>
    <t>CONVENIO DE RECURSOS</t>
  </si>
  <si>
    <t>Entregados en administración</t>
  </si>
  <si>
    <t>Recibidos en administración</t>
  </si>
  <si>
    <t>No aplica</t>
  </si>
  <si>
    <t>Proyectos de inversión</t>
  </si>
  <si>
    <t>Funcionamiento</t>
  </si>
  <si>
    <t>Fecha de suscripción</t>
  </si>
  <si>
    <t>Fecha de terminación</t>
  </si>
  <si>
    <t>Prórroga 1</t>
  </si>
  <si>
    <t>Prórroga 2</t>
  </si>
  <si>
    <t>Prórroga 3</t>
  </si>
  <si>
    <t>Prórroga 4</t>
  </si>
  <si>
    <t>Expediente ORFEO</t>
  </si>
  <si>
    <t>Información cargada en SECOP II</t>
  </si>
  <si>
    <t>Nombre de Supervisor 1</t>
  </si>
  <si>
    <t>Nombre de Supervisor 2</t>
  </si>
  <si>
    <t>Nombre de Supervisor 3</t>
  </si>
  <si>
    <t>Cargo y Área de Supervisor 1</t>
  </si>
  <si>
    <t>Cargo y Área de Supervisor 2</t>
  </si>
  <si>
    <t>Cargo y Área de Supervisor 3</t>
  </si>
  <si>
    <t>Tipo de Recursos del Contrato o Convenio</t>
  </si>
  <si>
    <t>Rubros presupuestales</t>
  </si>
  <si>
    <t>Objeto del Convenio o Contrato</t>
  </si>
  <si>
    <t>Valor Total Convenio o Contrato</t>
  </si>
  <si>
    <t>87419-2024 / 17420-2024 / 20320-2024 / 1521-2024</t>
  </si>
  <si>
    <t>522519-2024 / 206320-2024 / 437120-2024 / 206220-2025 / 4221-2024</t>
  </si>
  <si>
    <t>EJECUCIÓN DEL CONVENIO Y/O CONTRATO
(Información exclusiva para el área de Contabilidad)</t>
  </si>
  <si>
    <t>Desembolso 11</t>
  </si>
  <si>
    <t>Desembolso 12</t>
  </si>
  <si>
    <t>V. Observaciones Administrativas</t>
  </si>
  <si>
    <t>IV. Liquidación del Convenio o Contrato</t>
  </si>
  <si>
    <t>Último plazo pactado</t>
  </si>
  <si>
    <t>ESTADO DEL CONVENIO O CONTRATO</t>
  </si>
  <si>
    <t>Liquidado - Pendiente de reintegrar recursos al tercero.</t>
  </si>
  <si>
    <t>Liquidado.</t>
  </si>
  <si>
    <t>Terminado en proceso de liquidación.</t>
  </si>
  <si>
    <t>Liquidado - Con saldo por reintegrar a la SCRD.</t>
  </si>
  <si>
    <t>Estado de la liquidación del Convenio o Contrato</t>
  </si>
  <si>
    <t>Escoja una opción de la lista.</t>
  </si>
  <si>
    <t>Plazo para liquidar</t>
  </si>
  <si>
    <t>Restantes</t>
  </si>
  <si>
    <t>Días</t>
  </si>
  <si>
    <t>Radicado ORFEO</t>
  </si>
  <si>
    <t>Fecha del Acta</t>
  </si>
  <si>
    <t>Prórroga 5</t>
  </si>
  <si>
    <t>Transcurridos</t>
  </si>
  <si>
    <t>191-2024</t>
  </si>
  <si>
    <t>Memorando de entendimiento</t>
  </si>
  <si>
    <t>Aunar esfuerzos técnicos, administrativos y financieros para desarrollar el proyecto del Festival a que se refiere el convenio 730 de 2024 (número 05 de 2024 en la SCRD) suscrito entre la Secretaría Distrital de Cultura, Recreación y Deporte y el Ministerio de las Culturas, las Artes y los Saberes.</t>
  </si>
  <si>
    <t>Asesor Despacho SCRD</t>
  </si>
  <si>
    <t>Hugo Jairo Robles Hernández</t>
  </si>
  <si>
    <t>202476002100300002E</t>
  </si>
  <si>
    <t>No. del Convenio o Contrato</t>
  </si>
  <si>
    <t>Apoyo a la Supervisión</t>
  </si>
  <si>
    <t>Luz Marycela Mendoza González</t>
  </si>
  <si>
    <t>CORPORACIÓN COLOMBIA CREA TALENTO - COCREA</t>
  </si>
  <si>
    <t>II. Información Financiera Recursos SCRD diferentes a aportes en especie</t>
  </si>
  <si>
    <t xml:space="preserve"> SECRETARÍA DISTRITAL DE INTEGRACIÓN SOCIAL</t>
  </si>
  <si>
    <t>SECRETARÍA DISTRITAL DE CULTURA RECREACIÓN Y DEPORTE</t>
  </si>
  <si>
    <t>SECRETARÍA DISTRITAL DE INTEGRACIÓN SOCIAL</t>
  </si>
  <si>
    <t>OTRO SI (adición 1)</t>
  </si>
  <si>
    <t>OTRO SI (adición 2)</t>
  </si>
  <si>
    <t>OTRO SI (adición 3)</t>
  </si>
  <si>
    <t>OTRO SI (adición 4)</t>
  </si>
  <si>
    <t>OTRO SI (adición 5)</t>
  </si>
  <si>
    <t>OTRO SI (adición 6)</t>
  </si>
  <si>
    <t>OTRO SI (adición 7)</t>
  </si>
  <si>
    <t>OTRO SI (adición 8)</t>
  </si>
  <si>
    <t>OTRO SI (adición 9)</t>
  </si>
  <si>
    <t>OTRO SI (adición 10)</t>
  </si>
  <si>
    <t>Total de desembolsos a la fecha</t>
  </si>
  <si>
    <t>Ejecución acumulada</t>
  </si>
  <si>
    <t>Nueva ejecución acumulada</t>
  </si>
  <si>
    <t>Observaciones y aclaraciones</t>
  </si>
  <si>
    <t>Saldo por ejecutar</t>
  </si>
  <si>
    <t>¿Estos recursos los recibe la SCRD?</t>
  </si>
  <si>
    <t>Si</t>
  </si>
  <si>
    <t>No</t>
  </si>
  <si>
    <t>Ajustes del periodo</t>
  </si>
  <si>
    <t>Ejecución del periodo</t>
  </si>
  <si>
    <t>Se reversa amortización reportada en el mes de enero, debido a que COCREA envio el informe con saldo actual.</t>
  </si>
  <si>
    <t xml:space="preserve">¿Considera que en el periodo se presentó algún hecho relevante que sea </t>
  </si>
  <si>
    <t>necesario detallar en las notas a los estados financieros?</t>
  </si>
  <si>
    <t>Por favor describa el hecho.</t>
  </si>
  <si>
    <t>Entidad aportante 1:</t>
  </si>
  <si>
    <t>OTRO SI (adición 11)</t>
  </si>
  <si>
    <t>Entidad aportante 2:</t>
  </si>
  <si>
    <t>1-100-1036
1-100-F001VA - RECURSO DISTRITO</t>
  </si>
  <si>
    <t>Otro</t>
  </si>
  <si>
    <t>III. Información Financiera Recursos Contrapartida o Recursos Recibidos en Administración</t>
  </si>
  <si>
    <t>¿Estos recursos son aportes en especie?</t>
  </si>
  <si>
    <t>Firma ordenador del gasto del convenio o contrato</t>
  </si>
  <si>
    <r>
      <rPr>
        <b/>
        <sz val="11"/>
        <rFont val="Arial Narrow"/>
        <family val="2"/>
      </rPr>
      <t xml:space="preserve">Nota 1: </t>
    </r>
    <r>
      <rPr>
        <sz val="11"/>
        <rFont val="Arial Narrow"/>
        <family val="2"/>
      </rPr>
      <t xml:space="preserve">El informe debe contener la información correspondiente a lo </t>
    </r>
    <r>
      <rPr>
        <b/>
        <u/>
        <sz val="11"/>
        <rFont val="Arial Narrow"/>
        <family val="2"/>
      </rPr>
      <t>efectivamente ejecutado</t>
    </r>
    <r>
      <rPr>
        <b/>
        <sz val="11"/>
        <rFont val="Arial Narrow"/>
        <family val="2"/>
      </rPr>
      <t xml:space="preserve"> </t>
    </r>
    <r>
      <rPr>
        <sz val="11"/>
        <rFont val="Arial Narrow"/>
        <family val="2"/>
      </rPr>
      <t xml:space="preserve">y no a lo comprometido de manera que la cuenta contable refleje la realidad del gasto.
</t>
    </r>
    <r>
      <rPr>
        <b/>
        <sz val="11"/>
        <rFont val="Arial Narrow"/>
        <family val="2"/>
      </rPr>
      <t>Nota 2:</t>
    </r>
    <r>
      <rPr>
        <sz val="11"/>
        <rFont val="Arial Narrow"/>
        <family val="2"/>
      </rPr>
      <t xml:space="preserve"> El informe debe ser radicado a través del aplicativo ORFEO, dentro de los plazos establecidos por la circular emitida desde el GITGF, dejando como imagen principal este archivo en PDF para garantizar que quede firmado.</t>
    </r>
  </si>
  <si>
    <t>De Obra</t>
  </si>
  <si>
    <t>OTRO SI (adición 12)</t>
  </si>
  <si>
    <t>Observaciones: El presente informe y amortizacion de supervisión se firma por el Asesor del Despacho Hugo Jairo Robles Hernandez, quien según orfeo xxxxxxxxx  expedido por la Subdireccion de Gobernanza, inclyendo los recursos generados por rendimientos financieros del convenio.</t>
  </si>
  <si>
    <t>Si requiere espacio para informar más aportantes, solicitar al GITGF - Contabilidad el ajuste del formato.</t>
  </si>
  <si>
    <t>Si hay más partes que intervienen, solicitar al GITGF - Contabilidad el ajuste del formato.</t>
  </si>
  <si>
    <t>Indique el número del convenio o contrato, incluyendo el año. Ejemplo: 191-2024</t>
  </si>
  <si>
    <t>INFORME DE EJECUCIÓN FINANCIERA DE CONVENIOS Y/O CONTRATOS INTERADMINISTRATIVOS, DE ASOCIACIÓN, DE COOPERACIÓN Y OTROS</t>
  </si>
  <si>
    <t>Apoyo concertado</t>
  </si>
  <si>
    <t>Innominado</t>
  </si>
  <si>
    <t xml:space="preserve">  </t>
  </si>
  <si>
    <t>Observaciones:</t>
  </si>
  <si>
    <t>Celda formulada. Esta casilla es la suma de los recursos de la SCRD y de la contraparte. Verificar que el valor que se muestra sea igual al valor total del convenio o contrato con sus adiciones.</t>
  </si>
  <si>
    <t>Indique el nombre completo del supervisor.</t>
  </si>
  <si>
    <t>Indique el cargo y área del supervisor.</t>
  </si>
  <si>
    <t>Indique la fecha en la cual se presentará el informe al Grupo Interno de Trabajo de Gestión Financiera - GITGF.</t>
  </si>
  <si>
    <t>Indique el nombre completo de la persona que realiza el informe, pues será a la persona que el GITGF contactará en caso de aclaraciones.</t>
  </si>
  <si>
    <t>Indique el número de expediente de ORFEO donde reposan todos los radicados del convenio o contrato.</t>
  </si>
  <si>
    <t>Indique el objeto del convenio o contrato.</t>
  </si>
  <si>
    <t>Indique el periodo al cual hace referencia el informe.  Ejemplo: Del 01/08/2025 al 30/08/2025</t>
  </si>
  <si>
    <t>Seleccione de la lista desplegable la opción que define la tipología del acuerdo suscrito.</t>
  </si>
  <si>
    <t>Seleccione de la lista desplegable la opción que define la tipología de los recursos del acuerdo suscrito.</t>
  </si>
  <si>
    <t>Indique la fecha en la cual se suscribió el contrato o convenio.</t>
  </si>
  <si>
    <t>Indique los rubros presupuestales afectados en la ejecución del convenio o contrato.</t>
  </si>
  <si>
    <t>Indique la fecha en la cual se dio inicio al convenio o contrato.</t>
  </si>
  <si>
    <t>Indique la fecha de terminación inicialmente pactada del plazo de ejecución del convenio o contrato.</t>
  </si>
  <si>
    <t>Indique la fecha de terminación del plazo prorrogado.</t>
  </si>
  <si>
    <t>Indique la fecha de terminación del plazo prorrogado. Si existen más de 5 prórrogas, colocar la última fecha en esta celda reemplazando la anterior.</t>
  </si>
  <si>
    <t>Partes que Intervienen</t>
  </si>
  <si>
    <t>Indique las entidades o terceros que intervienen en el convenio o contrato.</t>
  </si>
  <si>
    <t>Indique los números de CDP que soportan la viabilidad financiera del convenio o contrato.</t>
  </si>
  <si>
    <t>Indique los números de CRP que soportan la viabilidad financiera del convenio o contrato.</t>
  </si>
  <si>
    <t>No. CRP</t>
  </si>
  <si>
    <t>Aporte en Especie</t>
  </si>
  <si>
    <t>Indique el valor en especie del aportante al desarrollo del contrato o convenio.</t>
  </si>
  <si>
    <t>Aporte Económico</t>
  </si>
  <si>
    <t>Indique el valor en económico del aportante al desarrollo del contrato o convenio.</t>
  </si>
  <si>
    <t>Total Aporte</t>
  </si>
  <si>
    <t>Celda formulada. Esta casilla es la sumatoria del aporte en especie y del aporte económico.</t>
  </si>
  <si>
    <t xml:space="preserve">Celda formulada. Esta casilla es la sumatoria de los valores de la columna "Aporte en especie" y "Aporte Económico". Además, la sumatoria de la columna "Total Aporte" debe coincidir con el valor total del convenio o contrato y sus adiciones, si hubo lugar a ellas. </t>
  </si>
  <si>
    <t>OTROSÍ (adición 1)</t>
  </si>
  <si>
    <t>OTROSÍ (adición 2)</t>
  </si>
  <si>
    <t>OTROSÍ (adición 3)</t>
  </si>
  <si>
    <t>OTROSÍ (adición 4)</t>
  </si>
  <si>
    <t>OTROSÍ (adición 5)</t>
  </si>
  <si>
    <t>OTROSÍ (adición 6)</t>
  </si>
  <si>
    <t>OTROSÍ (adición 7)</t>
  </si>
  <si>
    <t>OTROSÍ (adición 8)</t>
  </si>
  <si>
    <t>OTROSÍ (adición 9)</t>
  </si>
  <si>
    <t>OTROSÍ (adición 10)</t>
  </si>
  <si>
    <t>OTROSÍ (adición 11)</t>
  </si>
  <si>
    <t>OTROSÍ (adición #)</t>
  </si>
  <si>
    <t>Indique la fecha y el valor de las adiciones formalizadas mediante OTROSÍ.</t>
  </si>
  <si>
    <t>Celda formulada. Indica el peso porcentual del valor, respecto al total de los aportes realizados por el tercero.</t>
  </si>
  <si>
    <t>Celda formulada. En la casilla de la columna "Valor" se muestra la sumatoria de los recursos aportados por el tercero, incluidas las adiciones mediante OTROSÍ. En la casilla de la columna "Porcentaje" se muestra la sumatoria de los porcentajes calculados de acuerdo a los valores incluidos.</t>
  </si>
  <si>
    <t>Desembolso #</t>
  </si>
  <si>
    <t>Indique la fecha y el valor de los desembolsos realizados por la SCRD a los terceros.</t>
  </si>
  <si>
    <t>Celda formulada. Indica el peso porcentual del valor del desembolso, respecto al total de los aportes realizados por el tercero (Fila "Total Recursos" Columna "Valor")</t>
  </si>
  <si>
    <t>Celda formulada. En la casilla de la columna "Valor" se muestra la sumatoria de los desembolsos realizados por la SCRD a los terceros. En la casilla de la columna "Porcentaje" se muestra la sumatoria de los porcentajes calculados de acuerdo a los valores incluidos.</t>
  </si>
  <si>
    <t>Celda formulada. Es la diferencia entre el "Total Recursos" menos el "Total Desembolsos".</t>
  </si>
  <si>
    <t>Indique el valor resultante en la casilla "Total a la fecha" del informe correspondiente al periodo inmediatamente anterior.</t>
  </si>
  <si>
    <t>Indique el valor de los rendimientos financieros reconocidos en el periodo informado.</t>
  </si>
  <si>
    <t>Celda formulada. Esta casilla es la sumatoria del "Total Acumulado" y el "Rendimiento del Periodo".</t>
  </si>
  <si>
    <t>EJECUCIÓN DEL CONVENIO Y/O CONTRATO (Información exclusiva para el área de Contabilidad)</t>
  </si>
  <si>
    <t>Celda formulada. En la casilla de la columna "Valor", trae el valor que se encuentra en la fila "Total Desembolsos", columna "Valor" del cuadro "DESEMBOLSOS".</t>
  </si>
  <si>
    <t>Indique el valor resultante en la casilla "Nueva ejecución acumulada" del informe correspondiente al periodo inmediatamente anterior.</t>
  </si>
  <si>
    <t>Indique la ejecución del periodo a reportar.</t>
  </si>
  <si>
    <t>Indique los ajustes del periodo a reportar. Tener presente la naturaleza del ajuste para colocar la cifra positiva o negativa.</t>
  </si>
  <si>
    <t>Celda formulada. Esta casilla es la sumatoria de la "Ejecución acumulada", la "Ejecución del periodo" y los "Ajustes del periodo", por ello la importancia de colocar el signo respectivo a la cifra informada en este último criterio.</t>
  </si>
  <si>
    <t>Celda formulada. Esta casilla es la diferencia entre el "Total de desembolsos a la fecha" menos la "Nueva ejecución acumulada"</t>
  </si>
  <si>
    <t>Indique la fecha y el valor de la entrega de bienes a la SCRD por parte de la contrapartida, así como el documento que soporte la operación (si aplica).</t>
  </si>
  <si>
    <t>Indique el valor y el concepto de los recursos NO ejecutados que serán reintegrados al finalizar el Convenio o Contrato.</t>
  </si>
  <si>
    <t>Utilice este espacio para aclarar lo pertinente, como indicar la razón de los valores reflejados en la celda "Ajustes del periodo", o cualquier otra observación que considere pertinente informar al GITGF - Contabilidad.</t>
  </si>
  <si>
    <t>¿Considera que en el periodo se presentó algún hecho relevante que sea necesario detallar en las notas a los estados financieros?</t>
  </si>
  <si>
    <t xml:space="preserve">Escoger de la lista desplegable la respuesta. </t>
  </si>
  <si>
    <t>Realizar la descripción del hecho relevante para que este sea revelado en las notas a los estados financieros.</t>
  </si>
  <si>
    <t>No se debe realizar ninguna acción.</t>
  </si>
  <si>
    <t>La información financiera es relevante si es capaz de influir en la rendición de cuentas, la toma de decisiones y el control interno (sistema de control interno) y externo (control social, fiscal, disciplinario o político).</t>
  </si>
  <si>
    <t>Seleccione de la lista desplegable la entidad a la que se realizará el seguimiento. La lista desplegable se alimenta de la información diligenciada en el Capítulo "I. Información General", específicamente el espacio de "Partes que intervienen"</t>
  </si>
  <si>
    <t>Seleccionar de la lista desplegable una respuesta. En caso de que la respuesta sea positiva, el cuadro de "EJECUCIÓN DEL CONVENIO Y/O CONTRATO" será de uso exclusivo del área contable.</t>
  </si>
  <si>
    <t>Seleccionar de la lista desplegable una respuesta.</t>
  </si>
  <si>
    <t>Indique el valor inicial de los aportes realizados en el convenio o contrato por parte de la SCRD.</t>
  </si>
  <si>
    <t>Indique el valor inicial de los aportes realizados en el convenio o contrato por parte del aportante 1.</t>
  </si>
  <si>
    <t>Celda formulada. En la casilla de la columna "Valor" se muestra la sumatoria de los recursos aportados por la SCRD, incluidas las adiciones mediante OTROSÍ. En la casilla de la columna "Porcentaje" se muestra la sumatoria de los porcentajes calculados de acuerdo a los valores incluidos.</t>
  </si>
  <si>
    <t>Indique la fecha y el valor de los desembolsos realizados por el tercero.</t>
  </si>
  <si>
    <t>Celda formulada. En la casilla de la columna "Valor" se muestra la sumatoria de los desembolsos realizados por el tercero. En la casilla de la columna "Porcentaje" se muestra la sumatoria de los porcentajes calculados de acuerdo a los valores incluidos.</t>
  </si>
  <si>
    <t>Para los demás aportantes aplica las mismas descripciones de los campos.</t>
  </si>
  <si>
    <t>Celda formulada. Trae la fecha de terminación del convenio o contrato. En caso de existir prórrogas, trae la fecha de la última prórroga informada.</t>
  </si>
  <si>
    <t>Seleccionar de la lista desplegable el estado en el que se encuentra la liquidación del convenio o contrato en el periodo informado.</t>
  </si>
  <si>
    <t>Celda formulada. En esta casilla se indica la fecha máxima para liquidar el convenio o contrato, de acuerdo a la última fecha pactada.</t>
  </si>
  <si>
    <t>Días Transcurridos</t>
  </si>
  <si>
    <t>Días Restantes</t>
  </si>
  <si>
    <t>Celda formulada. En esta casilla se informan los días que han transcurrido según la última fecha pactada de ejecución.</t>
  </si>
  <si>
    <t>Celda formulada. En esta casilla se informan los días restantes según la última fecha pactada de ejecución.</t>
  </si>
  <si>
    <t>Acta de Liquidación Radicado ORFEO</t>
  </si>
  <si>
    <t>Acta de Liquidación Fecha del Acta</t>
  </si>
  <si>
    <t>Incluir el radicado de ORFEO en el cual reposa el acta de liquidación.</t>
  </si>
  <si>
    <t>Incluir la fecha en la que el último firmante suscribió el acta de liquidación.</t>
  </si>
  <si>
    <t>Consignación recurso en devolución.</t>
  </si>
  <si>
    <t>Este se debe presentar de acuerdo con la periodicidad establecida en el convenio o contrato, independiente de que haya o no ejecución. Se debe diligenciar con la información que se tenga, inclusive si solo se cuenta con rendimientos financieros.</t>
  </si>
  <si>
    <t>Anexar cuando se presenten saldos no ejecutados en la finalización del convenio o contrato.</t>
  </si>
  <si>
    <t>Este se debe presentar al momento en que se realice la entrega de bienes a la SCRD por parte del tercero, conforme a lo establecido en el convenio o contrato.</t>
  </si>
  <si>
    <t>Este anexo se debe presentar al momento de la finalización del convenio o contrato.</t>
  </si>
  <si>
    <t>Indicar si TODA la información del convenio o contrato se encuentra cargada en el expediente de SECOP.</t>
  </si>
  <si>
    <t>En este espacio se pueden incluir observaciones, diferentes a las netamente contables, que consideren.</t>
  </si>
  <si>
    <t>Firma del Supervisor</t>
  </si>
  <si>
    <t>Firma de la persona encargada de la supervisión del contrato o convenio.</t>
  </si>
  <si>
    <t>INSTRUCTIVO PARA EL DILIGENCIAMIENTO DEL FORMATO DE INFORME DE EJECUCIÓN FINANCIERA DE CONVENIOS Y/O CONTRATOS INTERADMINISTRATIVOS, DE ASOCIACIÓN, DE COOPERACIÓN Y OTROS</t>
  </si>
  <si>
    <t>FIN-PR-04-FR-02</t>
  </si>
  <si>
    <t>GESTIÓN FINANCIERA</t>
  </si>
  <si>
    <t>SECRETARIA DISTRITAL DE INTEGRACION SOCIAL</t>
  </si>
  <si>
    <t>2391, 2392, 2393</t>
  </si>
  <si>
    <t>1411, 1412, 1413</t>
  </si>
  <si>
    <t>528 .2025</t>
  </si>
  <si>
    <t>FEBRERO 2025</t>
  </si>
  <si>
    <t>NATALIA SEFAIR</t>
  </si>
  <si>
    <t>DESPACHO</t>
  </si>
  <si>
    <t>202576002100100004E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</si>
</sst>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Red]\-&quot;$&quot;\ #,##0"/>
    <numFmt numFmtId="165" formatCode="_(&quot;$&quot;\ * #,##0_);_(&quot;$&quot;\ * \(#,##0\);_(&quot;$&quot;\ * &quot;-&quot;_);_(@_)"/>
    <numFmt numFmtId="166" formatCode="_(&quot;$&quot;\ * #,##0.00_);_(&quot;$&quot;\ * \(#,##0.00\);_(&quot;$&quot;\ * &quot;-&quot;_);_(@_)"/>
    <numFmt numFmtId="167" formatCode="&quot;$&quot;\ #,##0"/>
    <numFmt numFmtId="168" formatCode="&quot;$&quot;#,##0"/>
  </numFmts>
  <fonts count="23" x14ac:knownFonts="1">
    <font>
      <sz val="10"/>
      <name val="Arial"/>
    </font>
    <font>
      <sz val="11"/>
      <color indexed="8"/>
      <name val="Calibri"/>
      <family val="2"/>
    </font>
    <font>
      <sz val="11"/>
      <color indexed="8"/>
      <name val="Calibri"/>
      <family val="2"/>
    </font>
    <font>
      <sz val="10"/>
      <name val="Arial"/>
      <family val="2"/>
    </font>
    <font>
      <sz val="11"/>
      <name val="Arial Narrow"/>
      <family val="2"/>
    </font>
    <font>
      <b/>
      <sz val="11"/>
      <name val="Arial Narrow"/>
      <family val="2"/>
    </font>
    <font>
      <b/>
      <u/>
      <sz val="11"/>
      <name val="Arial Narrow"/>
      <family val="2"/>
    </font>
    <font>
      <sz val="9"/>
      <name val="Arial Narrow"/>
      <family val="2"/>
    </font>
    <font>
      <sz val="8"/>
      <name val="Arial Narrow"/>
      <family val="2"/>
    </font>
    <font>
      <sz val="9"/>
      <name val="Arial"/>
      <family val="2"/>
    </font>
    <font>
      <b/>
      <sz val="14"/>
      <name val="Arial Narrow"/>
      <family val="2"/>
    </font>
    <font>
      <sz val="11"/>
      <color theme="1"/>
      <name val="Calibri"/>
      <family val="2"/>
      <scheme val="minor"/>
    </font>
    <font>
      <i/>
      <sz val="9"/>
      <name val="Arial Narrow"/>
      <family val="2"/>
    </font>
    <font>
      <i/>
      <u/>
      <sz val="8"/>
      <name val="Arial Narrow"/>
      <family val="2"/>
    </font>
    <font>
      <b/>
      <i/>
      <u/>
      <sz val="8"/>
      <name val="Arial Narrow"/>
      <family val="2"/>
    </font>
    <font>
      <b/>
      <i/>
      <u/>
      <sz val="9"/>
      <name val="Arial Narrow"/>
      <family val="2"/>
    </font>
    <font>
      <b/>
      <sz val="9"/>
      <name val="Arial"/>
      <family val="2"/>
    </font>
    <font>
      <sz val="10"/>
      <name val="Arial Narrow"/>
      <family val="2"/>
    </font>
    <font>
      <b/>
      <sz val="10"/>
      <name val="Arial Narrow"/>
      <family val="2"/>
    </font>
    <font>
      <b/>
      <u/>
      <sz val="10"/>
      <name val="Arial Narrow"/>
      <family val="2"/>
    </font>
    <font>
      <i/>
      <sz val="10"/>
      <name val="Arial Narrow"/>
      <family val="2"/>
    </font>
    <font>
      <sz val="11"/>
      <color theme="1"/>
      <name val="Arial Narrow"/>
      <family val="2"/>
    </font>
    <font>
      <b/>
      <sz val="14"/>
      <name val="Aptos Narrow"/>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lightTrellis">
        <fgColor theme="0" tint="-0.24994659260841701"/>
        <bgColor theme="0" tint="-4.9989318521683403E-2"/>
      </patternFill>
    </fill>
    <fill>
      <patternFill patternType="lightTrellis">
        <fgColor theme="0" tint="-0.24994659260841701"/>
        <bgColor theme="0"/>
      </patternFill>
    </fill>
    <fill>
      <patternFill patternType="gray0625">
        <fgColor theme="0" tint="-0.24994659260841701"/>
        <bgColor theme="0" tint="-4.9989318521683403E-2"/>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s>
  <cellStyleXfs count="6">
    <xf numFmtId="0" fontId="0" fillId="0" borderId="0"/>
    <xf numFmtId="165" fontId="1" fillId="0" borderId="0" applyFont="0" applyFill="0" applyBorder="0" applyAlignment="0" applyProtection="0"/>
    <xf numFmtId="0" fontId="3" fillId="0" borderId="0"/>
    <xf numFmtId="0" fontId="11" fillId="0" borderId="0"/>
    <xf numFmtId="9" fontId="2" fillId="0" borderId="0" applyFont="0" applyFill="0" applyBorder="0" applyAlignment="0" applyProtection="0"/>
    <xf numFmtId="9" fontId="1" fillId="0" borderId="0" applyFont="0" applyFill="0" applyBorder="0" applyAlignment="0" applyProtection="0"/>
  </cellStyleXfs>
  <cellXfs count="389">
    <xf numFmtId="0" fontId="0" fillId="0" borderId="0" xfId="0"/>
    <xf numFmtId="0" fontId="9" fillId="0" borderId="1" xfId="0" applyFont="1" applyBorder="1" applyAlignment="1">
      <alignment wrapText="1"/>
    </xf>
    <xf numFmtId="0" fontId="4" fillId="2" borderId="1" xfId="2" applyFont="1" applyFill="1" applyBorder="1" applyAlignment="1" applyProtection="1">
      <alignment vertical="center"/>
      <protection locked="0"/>
    </xf>
    <xf numFmtId="0" fontId="4" fillId="2" borderId="0" xfId="2" applyFont="1" applyFill="1" applyAlignment="1">
      <alignment vertical="center"/>
    </xf>
    <xf numFmtId="0" fontId="4" fillId="2" borderId="0" xfId="2" applyFont="1" applyFill="1" applyAlignment="1" applyProtection="1">
      <alignment vertical="center"/>
      <protection locked="0"/>
    </xf>
    <xf numFmtId="0" fontId="4" fillId="2" borderId="6" xfId="2" applyFont="1" applyFill="1" applyBorder="1" applyAlignment="1" applyProtection="1">
      <alignment vertical="center"/>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vertical="center"/>
      <protection locked="0"/>
    </xf>
    <xf numFmtId="0" fontId="4" fillId="2" borderId="0" xfId="2" applyFont="1" applyFill="1" applyAlignment="1">
      <alignment horizontal="left" vertical="center"/>
    </xf>
    <xf numFmtId="9" fontId="4" fillId="2" borderId="1" xfId="5" applyFont="1" applyFill="1" applyBorder="1" applyAlignment="1" applyProtection="1">
      <alignment horizontal="center" vertical="center"/>
    </xf>
    <xf numFmtId="166" fontId="5" fillId="2" borderId="0" xfId="1" applyNumberFormat="1" applyFont="1" applyFill="1" applyBorder="1" applyAlignment="1" applyProtection="1">
      <alignment horizontal="right" vertical="center"/>
    </xf>
    <xf numFmtId="0" fontId="4" fillId="2" borderId="0" xfId="2" applyFont="1" applyFill="1" applyAlignment="1" applyProtection="1">
      <alignment horizontal="left" vertical="center"/>
      <protection locked="0"/>
    </xf>
    <xf numFmtId="0" fontId="4" fillId="2" borderId="0" xfId="0" applyFont="1" applyFill="1" applyAlignment="1">
      <alignment vertical="center"/>
    </xf>
    <xf numFmtId="0" fontId="4" fillId="2" borderId="2" xfId="2" applyFont="1" applyFill="1" applyBorder="1" applyAlignment="1" applyProtection="1">
      <alignment vertical="center"/>
      <protection locked="0"/>
    </xf>
    <xf numFmtId="0" fontId="4" fillId="2" borderId="12" xfId="2" applyFont="1" applyFill="1" applyBorder="1" applyAlignment="1">
      <alignment vertical="center"/>
    </xf>
    <xf numFmtId="0" fontId="5" fillId="3" borderId="1" xfId="2" applyFont="1" applyFill="1" applyBorder="1" applyAlignment="1">
      <alignment horizontal="left" vertical="center" wrapText="1"/>
    </xf>
    <xf numFmtId="166" fontId="5" fillId="2" borderId="9" xfId="1" applyNumberFormat="1" applyFont="1" applyFill="1" applyBorder="1" applyAlignment="1" applyProtection="1">
      <alignment horizontal="right" vertical="center"/>
    </xf>
    <xf numFmtId="9" fontId="5" fillId="3" borderId="1" xfId="5" applyFont="1" applyFill="1" applyBorder="1" applyAlignment="1" applyProtection="1">
      <alignment horizontal="center" vertical="center"/>
    </xf>
    <xf numFmtId="9" fontId="4" fillId="3" borderId="1" xfId="4" applyFont="1" applyFill="1" applyBorder="1" applyAlignment="1" applyProtection="1">
      <alignment horizontal="center" vertical="center"/>
    </xf>
    <xf numFmtId="9" fontId="5" fillId="3" borderId="1" xfId="4" applyFont="1" applyFill="1" applyBorder="1" applyAlignment="1" applyProtection="1">
      <alignment horizontal="center" vertical="center"/>
    </xf>
    <xf numFmtId="14" fontId="4" fillId="2" borderId="1" xfId="2" applyNumberFormat="1" applyFont="1" applyFill="1" applyBorder="1" applyAlignment="1">
      <alignment horizontal="center" vertical="center"/>
    </xf>
    <xf numFmtId="0" fontId="4" fillId="2" borderId="1" xfId="2" applyFont="1" applyFill="1" applyBorder="1" applyAlignment="1">
      <alignment horizontal="center" vertical="center"/>
    </xf>
    <xf numFmtId="165" fontId="5" fillId="0" borderId="0" xfId="1" applyFont="1" applyFill="1" applyBorder="1" applyAlignment="1" applyProtection="1">
      <alignment horizontal="right" vertical="center"/>
    </xf>
    <xf numFmtId="0" fontId="4" fillId="0" borderId="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14" fontId="4" fillId="0" borderId="4" xfId="0" applyNumberFormat="1" applyFont="1" applyBorder="1" applyAlignment="1" applyProtection="1">
      <alignment horizontal="center" vertical="center"/>
      <protection locked="0"/>
    </xf>
    <xf numFmtId="0" fontId="5" fillId="0" borderId="12" xfId="2" applyFont="1" applyBorder="1" applyAlignment="1" applyProtection="1">
      <alignment horizontal="left" vertical="center"/>
      <protection locked="0"/>
    </xf>
    <xf numFmtId="165" fontId="5" fillId="0" borderId="0" xfId="1" applyFont="1" applyFill="1" applyBorder="1" applyAlignment="1" applyProtection="1">
      <alignment vertical="center"/>
    </xf>
    <xf numFmtId="9" fontId="5" fillId="0" borderId="0" xfId="5" applyFont="1" applyFill="1" applyBorder="1" applyAlignment="1" applyProtection="1">
      <alignment horizontal="center" vertical="center"/>
    </xf>
    <xf numFmtId="0" fontId="3" fillId="0" borderId="0" xfId="0" applyFont="1"/>
    <xf numFmtId="0" fontId="4" fillId="0" borderId="6" xfId="2" applyFont="1" applyBorder="1" applyAlignment="1" applyProtection="1">
      <alignment vertical="center"/>
      <protection locked="0"/>
    </xf>
    <xf numFmtId="168" fontId="5" fillId="3" borderId="1" xfId="1" applyNumberFormat="1" applyFont="1" applyFill="1" applyBorder="1" applyAlignment="1" applyProtection="1">
      <alignment vertical="center"/>
    </xf>
    <xf numFmtId="168" fontId="4" fillId="2" borderId="1" xfId="1" applyNumberFormat="1" applyFont="1" applyFill="1" applyBorder="1" applyAlignment="1" applyProtection="1">
      <alignment vertical="center"/>
      <protection locked="0"/>
    </xf>
    <xf numFmtId="168" fontId="4" fillId="2" borderId="2" xfId="1" applyNumberFormat="1" applyFont="1" applyFill="1" applyBorder="1" applyAlignment="1" applyProtection="1">
      <alignment vertical="center"/>
    </xf>
    <xf numFmtId="168" fontId="5" fillId="2" borderId="3" xfId="1" applyNumberFormat="1" applyFont="1" applyFill="1" applyBorder="1" applyAlignment="1" applyProtection="1">
      <alignment vertical="center"/>
    </xf>
    <xf numFmtId="168" fontId="5" fillId="2" borderId="4" xfId="1" applyNumberFormat="1" applyFont="1" applyFill="1" applyBorder="1" applyAlignment="1" applyProtection="1">
      <alignment vertical="center"/>
    </xf>
    <xf numFmtId="165" fontId="5" fillId="0" borderId="0" xfId="1" applyFont="1" applyFill="1" applyBorder="1" applyAlignment="1" applyProtection="1">
      <alignment horizontal="left" vertical="center"/>
    </xf>
    <xf numFmtId="9" fontId="4" fillId="2" borderId="1" xfId="4" applyFont="1" applyFill="1" applyBorder="1" applyAlignment="1" applyProtection="1">
      <alignment horizontal="center" vertical="center"/>
    </xf>
    <xf numFmtId="168" fontId="4" fillId="2" borderId="1" xfId="1" applyNumberFormat="1" applyFont="1" applyFill="1" applyBorder="1" applyAlignment="1" applyProtection="1">
      <alignment horizontal="right" vertical="center"/>
      <protection locked="0"/>
    </xf>
    <xf numFmtId="168" fontId="5" fillId="3" borderId="1" xfId="1" applyNumberFormat="1" applyFont="1" applyFill="1" applyBorder="1" applyAlignment="1" applyProtection="1">
      <alignment horizontal="right" vertical="center"/>
    </xf>
    <xf numFmtId="9" fontId="5" fillId="0" borderId="6" xfId="5" applyFont="1" applyFill="1" applyBorder="1" applyAlignment="1" applyProtection="1">
      <alignment horizontal="center" vertical="center"/>
    </xf>
    <xf numFmtId="14" fontId="4" fillId="2" borderId="1" xfId="2" applyNumberFormat="1" applyFont="1" applyFill="1" applyBorder="1" applyAlignment="1" applyProtection="1">
      <alignment vertical="center"/>
      <protection locked="0"/>
    </xf>
    <xf numFmtId="14" fontId="4" fillId="0" borderId="2" xfId="2" applyNumberFormat="1" applyFont="1" applyBorder="1" applyAlignment="1" applyProtection="1">
      <alignment vertical="center"/>
      <protection locked="0"/>
    </xf>
    <xf numFmtId="14" fontId="4" fillId="0" borderId="15" xfId="2" applyNumberFormat="1" applyFont="1" applyBorder="1" applyAlignment="1" applyProtection="1">
      <alignment vertical="center"/>
      <protection locked="0"/>
    </xf>
    <xf numFmtId="0" fontId="4" fillId="0" borderId="0" xfId="2" applyFont="1" applyAlignment="1" applyProtection="1">
      <alignment horizontal="left" vertical="center"/>
      <protection locked="0"/>
    </xf>
    <xf numFmtId="0" fontId="4" fillId="0" borderId="12" xfId="2" applyFont="1" applyBorder="1" applyAlignment="1" applyProtection="1">
      <alignment vertical="center"/>
      <protection locked="0"/>
    </xf>
    <xf numFmtId="0" fontId="4" fillId="2" borderId="1" xfId="2" applyFont="1" applyFill="1" applyBorder="1" applyAlignment="1" applyProtection="1">
      <alignment horizontal="center" vertical="center" wrapText="1"/>
      <protection locked="0"/>
    </xf>
    <xf numFmtId="9" fontId="5" fillId="0" borderId="0" xfId="5" applyFont="1" applyFill="1" applyBorder="1" applyAlignment="1" applyProtection="1">
      <alignment horizontal="center" vertical="center"/>
      <protection locked="0"/>
    </xf>
    <xf numFmtId="165" fontId="5" fillId="0" borderId="0" xfId="1" applyFont="1" applyFill="1" applyBorder="1" applyAlignment="1" applyProtection="1">
      <alignment horizontal="right" vertical="center"/>
      <protection locked="0"/>
    </xf>
    <xf numFmtId="165" fontId="5" fillId="0" borderId="0" xfId="1" applyFont="1" applyFill="1" applyBorder="1" applyAlignment="1" applyProtection="1">
      <alignment vertical="center"/>
      <protection locked="0"/>
    </xf>
    <xf numFmtId="0" fontId="4" fillId="0" borderId="0" xfId="0" applyFont="1" applyAlignment="1" applyProtection="1">
      <alignment vertical="center"/>
      <protection locked="0"/>
    </xf>
    <xf numFmtId="0" fontId="4" fillId="0" borderId="0" xfId="2" applyFont="1" applyAlignment="1" applyProtection="1">
      <alignment vertical="center" wrapText="1"/>
      <protection locked="0"/>
    </xf>
    <xf numFmtId="0" fontId="5" fillId="0" borderId="13"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3" borderId="14" xfId="2" applyFont="1" applyFill="1" applyBorder="1" applyAlignment="1">
      <alignment horizontal="center" vertical="center"/>
    </xf>
    <xf numFmtId="0" fontId="5" fillId="3" borderId="1" xfId="2" applyFont="1" applyFill="1" applyBorder="1" applyAlignment="1">
      <alignment horizontal="center" vertical="center"/>
    </xf>
    <xf numFmtId="0" fontId="5" fillId="0" borderId="30" xfId="2" applyFont="1" applyBorder="1" applyAlignment="1">
      <alignment vertical="center"/>
    </xf>
    <xf numFmtId="0" fontId="5" fillId="0" borderId="23" xfId="2" applyFont="1" applyBorder="1" applyAlignment="1">
      <alignment vertical="center"/>
    </xf>
    <xf numFmtId="0" fontId="5" fillId="0" borderId="31" xfId="2" applyFont="1" applyBorder="1" applyAlignment="1">
      <alignment vertical="center"/>
    </xf>
    <xf numFmtId="0" fontId="4" fillId="2" borderId="51" xfId="2" applyFont="1" applyFill="1" applyBorder="1" applyAlignment="1">
      <alignment vertical="center"/>
    </xf>
    <xf numFmtId="0" fontId="4" fillId="2" borderId="52" xfId="2" applyFont="1" applyFill="1" applyBorder="1" applyAlignment="1">
      <alignment vertical="center"/>
    </xf>
    <xf numFmtId="0" fontId="4" fillId="2" borderId="53" xfId="2" applyFont="1" applyFill="1" applyBorder="1" applyAlignment="1">
      <alignment vertical="center"/>
    </xf>
    <xf numFmtId="0" fontId="4" fillId="0" borderId="51" xfId="2" applyFont="1" applyBorder="1" applyAlignment="1">
      <alignment vertical="center"/>
    </xf>
    <xf numFmtId="0" fontId="4" fillId="0" borderId="52" xfId="2" applyFont="1" applyBorder="1" applyAlignment="1">
      <alignment vertical="center"/>
    </xf>
    <xf numFmtId="0" fontId="4" fillId="0" borderId="53" xfId="2" applyFont="1" applyBorder="1" applyAlignment="1">
      <alignment vertical="center"/>
    </xf>
    <xf numFmtId="0" fontId="4" fillId="2" borderId="6" xfId="2" applyFont="1" applyFill="1" applyBorder="1" applyAlignment="1">
      <alignment vertical="center"/>
    </xf>
    <xf numFmtId="0" fontId="5" fillId="0" borderId="12" xfId="1" applyNumberFormat="1" applyFont="1" applyFill="1" applyBorder="1" applyAlignment="1" applyProtection="1">
      <alignment horizontal="left" vertical="center"/>
    </xf>
    <xf numFmtId="0" fontId="5" fillId="0" borderId="0" xfId="1" applyNumberFormat="1" applyFont="1" applyFill="1" applyBorder="1" applyAlignment="1" applyProtection="1">
      <alignment horizontal="left" vertical="center"/>
    </xf>
    <xf numFmtId="0" fontId="5" fillId="2" borderId="12" xfId="2" applyFont="1" applyFill="1" applyBorder="1" applyAlignment="1">
      <alignment horizontal="center" vertical="center"/>
    </xf>
    <xf numFmtId="0" fontId="4" fillId="2" borderId="9" xfId="2" applyFont="1" applyFill="1" applyBorder="1" applyAlignment="1">
      <alignment vertical="center"/>
    </xf>
    <xf numFmtId="0" fontId="4" fillId="2" borderId="30" xfId="2" applyFont="1" applyFill="1" applyBorder="1" applyAlignment="1">
      <alignment vertical="center"/>
    </xf>
    <xf numFmtId="0" fontId="4" fillId="2" borderId="23" xfId="2" applyFont="1" applyFill="1" applyBorder="1" applyAlignment="1">
      <alignment vertical="center"/>
    </xf>
    <xf numFmtId="0" fontId="4" fillId="2" borderId="31" xfId="2" applyFont="1" applyFill="1" applyBorder="1" applyAlignment="1">
      <alignment vertical="center"/>
    </xf>
    <xf numFmtId="0" fontId="5" fillId="0" borderId="19" xfId="2" applyFont="1" applyBorder="1" applyAlignment="1">
      <alignment vertical="center"/>
    </xf>
    <xf numFmtId="0" fontId="5" fillId="0" borderId="20" xfId="2" applyFont="1" applyBorder="1" applyAlignment="1">
      <alignment vertical="center"/>
    </xf>
    <xf numFmtId="0" fontId="5" fillId="0" borderId="21" xfId="2" applyFont="1" applyBorder="1" applyAlignment="1">
      <alignment vertical="center"/>
    </xf>
    <xf numFmtId="0" fontId="12" fillId="2" borderId="48" xfId="2" applyFont="1" applyFill="1" applyBorder="1" applyAlignment="1">
      <alignment vertical="top"/>
    </xf>
    <xf numFmtId="0" fontId="12" fillId="2" borderId="49" xfId="2" applyFont="1" applyFill="1" applyBorder="1" applyAlignment="1">
      <alignment vertical="top"/>
    </xf>
    <xf numFmtId="0" fontId="5" fillId="2" borderId="47" xfId="2" applyFont="1" applyFill="1" applyBorder="1" applyAlignment="1">
      <alignment horizontal="right" vertical="center"/>
    </xf>
    <xf numFmtId="0" fontId="4" fillId="2" borderId="22" xfId="2" applyFont="1" applyFill="1" applyBorder="1" applyAlignment="1">
      <alignment vertical="center"/>
    </xf>
    <xf numFmtId="0" fontId="4" fillId="0" borderId="31" xfId="2" applyFont="1" applyBorder="1" applyAlignment="1">
      <alignment vertical="center"/>
    </xf>
    <xf numFmtId="0" fontId="4" fillId="2" borderId="0" xfId="2" applyFont="1" applyFill="1" applyAlignment="1">
      <alignment horizontal="center" vertical="center"/>
    </xf>
    <xf numFmtId="0" fontId="4" fillId="2" borderId="28" xfId="2" applyFont="1" applyFill="1" applyBorder="1" applyAlignment="1">
      <alignment vertical="center"/>
    </xf>
    <xf numFmtId="0" fontId="4" fillId="2" borderId="32" xfId="2" applyFont="1" applyFill="1" applyBorder="1" applyAlignment="1">
      <alignment vertical="center"/>
    </xf>
    <xf numFmtId="0" fontId="4" fillId="2" borderId="25" xfId="2" applyFont="1" applyFill="1" applyBorder="1" applyAlignment="1">
      <alignment vertical="center"/>
    </xf>
    <xf numFmtId="0" fontId="4" fillId="0" borderId="0" xfId="2" applyFont="1" applyAlignment="1">
      <alignment vertical="center"/>
    </xf>
    <xf numFmtId="0" fontId="5" fillId="0" borderId="12" xfId="2" applyFont="1" applyBorder="1" applyAlignment="1">
      <alignment horizontal="left" vertical="center"/>
    </xf>
    <xf numFmtId="0" fontId="5" fillId="0" borderId="0" xfId="2" applyFont="1" applyAlignment="1">
      <alignment horizontal="left" vertical="center"/>
    </xf>
    <xf numFmtId="0" fontId="5" fillId="0" borderId="0" xfId="2" applyFont="1" applyAlignment="1" applyProtection="1">
      <alignment horizontal="left" vertical="center"/>
      <protection locked="0"/>
    </xf>
    <xf numFmtId="0" fontId="4" fillId="2" borderId="12" xfId="2" applyFont="1" applyFill="1" applyBorder="1" applyAlignment="1">
      <alignment horizontal="center" vertical="center"/>
    </xf>
    <xf numFmtId="0" fontId="5" fillId="3" borderId="2" xfId="2" applyFont="1" applyFill="1" applyBorder="1" applyAlignment="1">
      <alignment horizontal="center" vertical="center"/>
    </xf>
    <xf numFmtId="0" fontId="5" fillId="2" borderId="8" xfId="2" applyFont="1" applyFill="1" applyBorder="1" applyAlignment="1">
      <alignment horizontal="center" vertical="center"/>
    </xf>
    <xf numFmtId="0" fontId="5" fillId="2" borderId="9" xfId="2" applyFont="1" applyFill="1" applyBorder="1" applyAlignment="1">
      <alignment horizontal="center" vertical="center"/>
    </xf>
    <xf numFmtId="0" fontId="4" fillId="2" borderId="9" xfId="2" applyFont="1" applyFill="1" applyBorder="1" applyAlignment="1">
      <alignment horizontal="center" vertical="center"/>
    </xf>
    <xf numFmtId="0" fontId="4" fillId="2" borderId="10" xfId="2" applyFont="1" applyFill="1" applyBorder="1" applyAlignment="1">
      <alignment vertical="center"/>
    </xf>
    <xf numFmtId="0" fontId="4" fillId="2" borderId="12" xfId="2" applyFont="1" applyFill="1" applyBorder="1" applyAlignment="1">
      <alignment horizontal="left" vertical="center"/>
    </xf>
    <xf numFmtId="0" fontId="4" fillId="2" borderId="6" xfId="2" applyFont="1" applyFill="1" applyBorder="1" applyAlignment="1">
      <alignment horizontal="left" vertical="center"/>
    </xf>
    <xf numFmtId="0" fontId="4" fillId="2" borderId="12" xfId="0" applyFont="1" applyFill="1" applyBorder="1" applyAlignment="1">
      <alignment vertical="center"/>
    </xf>
    <xf numFmtId="0" fontId="4" fillId="2" borderId="6" xfId="0" applyFont="1" applyFill="1" applyBorder="1" applyAlignment="1">
      <alignment vertical="center"/>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4" fillId="2" borderId="0" xfId="2" applyFont="1" applyFill="1" applyAlignment="1">
      <alignment horizontal="justify" vertical="center"/>
    </xf>
    <xf numFmtId="0" fontId="5" fillId="2" borderId="0" xfId="2" applyFont="1" applyFill="1" applyAlignment="1">
      <alignment horizontal="center" vertical="center"/>
    </xf>
    <xf numFmtId="0" fontId="13" fillId="0" borderId="0" xfId="2" applyFont="1" applyAlignment="1">
      <alignment horizontal="left" vertical="center"/>
    </xf>
    <xf numFmtId="0" fontId="7" fillId="0" borderId="1" xfId="2" applyFont="1" applyBorder="1" applyAlignment="1" applyProtection="1">
      <alignment horizontal="center" vertical="center" wrapText="1"/>
      <protection locked="0"/>
    </xf>
    <xf numFmtId="0" fontId="14" fillId="0" borderId="12" xfId="2" applyFont="1" applyBorder="1" applyAlignment="1">
      <alignment vertical="center"/>
    </xf>
    <xf numFmtId="0" fontId="14" fillId="0" borderId="0" xfId="2" applyFont="1" applyAlignment="1">
      <alignment vertical="center"/>
    </xf>
    <xf numFmtId="0" fontId="14" fillId="0" borderId="6" xfId="2" applyFont="1" applyBorder="1" applyAlignment="1">
      <alignment vertical="center"/>
    </xf>
    <xf numFmtId="0" fontId="15" fillId="2" borderId="49" xfId="2" applyFont="1" applyFill="1" applyBorder="1" applyAlignment="1">
      <alignment vertical="center"/>
    </xf>
    <xf numFmtId="0" fontId="5" fillId="5" borderId="7" xfId="2" applyFont="1" applyFill="1" applyBorder="1" applyAlignment="1">
      <alignment horizontal="center" vertical="center"/>
    </xf>
    <xf numFmtId="0" fontId="5" fillId="5" borderId="1" xfId="2" applyFont="1" applyFill="1" applyBorder="1" applyAlignment="1">
      <alignment horizontal="center" vertical="center"/>
    </xf>
    <xf numFmtId="0" fontId="5" fillId="5" borderId="2" xfId="2" applyFont="1" applyFill="1" applyBorder="1" applyAlignment="1">
      <alignment horizontal="center" vertical="center"/>
    </xf>
    <xf numFmtId="168" fontId="4" fillId="6" borderId="1" xfId="1" applyNumberFormat="1" applyFont="1" applyFill="1" applyBorder="1" applyAlignment="1" applyProtection="1">
      <alignment vertical="center"/>
    </xf>
    <xf numFmtId="9" fontId="4" fillId="6" borderId="2" xfId="4" applyFont="1" applyFill="1" applyBorder="1" applyAlignment="1" applyProtection="1">
      <alignment horizontal="center" vertical="center"/>
    </xf>
    <xf numFmtId="168" fontId="4" fillId="6" borderId="1" xfId="1" applyNumberFormat="1" applyFont="1" applyFill="1" applyBorder="1" applyAlignment="1" applyProtection="1">
      <alignment vertical="center"/>
      <protection locked="0"/>
    </xf>
    <xf numFmtId="168" fontId="5" fillId="6" borderId="1" xfId="1" applyNumberFormat="1" applyFont="1" applyFill="1" applyBorder="1" applyAlignment="1" applyProtection="1">
      <alignment vertical="center"/>
    </xf>
    <xf numFmtId="9" fontId="5" fillId="6" borderId="2" xfId="4" applyFont="1" applyFill="1" applyBorder="1" applyAlignment="1" applyProtection="1">
      <alignment horizontal="center" vertical="center"/>
    </xf>
    <xf numFmtId="0" fontId="4" fillId="5" borderId="7" xfId="2" applyFont="1" applyFill="1" applyBorder="1" applyAlignment="1">
      <alignment horizontal="center" vertical="center"/>
    </xf>
    <xf numFmtId="0" fontId="4" fillId="6" borderId="1" xfId="2" applyFont="1" applyFill="1" applyBorder="1" applyAlignment="1" applyProtection="1">
      <alignment vertical="center"/>
      <protection locked="0"/>
    </xf>
    <xf numFmtId="0" fontId="4" fillId="6" borderId="2" xfId="2" applyFont="1" applyFill="1" applyBorder="1" applyAlignment="1" applyProtection="1">
      <alignment vertical="center"/>
      <protection locked="0"/>
    </xf>
    <xf numFmtId="0" fontId="5" fillId="5" borderId="33" xfId="2" applyFont="1" applyFill="1" applyBorder="1" applyAlignment="1" applyProtection="1">
      <alignment horizontal="center" vertical="center" wrapText="1"/>
      <protection locked="0"/>
    </xf>
    <xf numFmtId="9" fontId="4" fillId="6" borderId="2" xfId="5" applyFont="1" applyFill="1" applyBorder="1" applyAlignment="1" applyProtection="1">
      <alignment horizontal="center" vertical="center"/>
    </xf>
    <xf numFmtId="14" fontId="4" fillId="6" borderId="1" xfId="2" applyNumberFormat="1" applyFont="1" applyFill="1" applyBorder="1" applyAlignment="1" applyProtection="1">
      <alignment vertical="center"/>
      <protection locked="0"/>
    </xf>
    <xf numFmtId="164" fontId="4" fillId="6" borderId="1" xfId="1" applyNumberFormat="1" applyFont="1" applyFill="1" applyBorder="1" applyAlignment="1" applyProtection="1">
      <alignment vertical="center"/>
      <protection locked="0"/>
    </xf>
    <xf numFmtId="164" fontId="5" fillId="6" borderId="1" xfId="1" applyNumberFormat="1" applyFont="1" applyFill="1" applyBorder="1" applyAlignment="1" applyProtection="1">
      <alignment vertical="center"/>
    </xf>
    <xf numFmtId="0" fontId="16" fillId="3" borderId="1" xfId="0" applyFont="1" applyFill="1" applyBorder="1" applyAlignment="1">
      <alignment horizontal="center" vertical="center" wrapText="1"/>
    </xf>
    <xf numFmtId="168" fontId="4" fillId="3" borderId="2" xfId="1" applyNumberFormat="1" applyFont="1" applyFill="1" applyBorder="1" applyAlignment="1" applyProtection="1">
      <alignment vertical="center"/>
    </xf>
    <xf numFmtId="168" fontId="5" fillId="3" borderId="4" xfId="1" applyNumberFormat="1" applyFont="1" applyFill="1" applyBorder="1" applyAlignment="1" applyProtection="1">
      <alignment vertical="center"/>
    </xf>
    <xf numFmtId="168" fontId="5" fillId="3" borderId="3" xfId="1" applyNumberFormat="1" applyFont="1" applyFill="1" applyBorder="1" applyAlignment="1" applyProtection="1">
      <alignment vertical="center"/>
    </xf>
    <xf numFmtId="0" fontId="12" fillId="3" borderId="46" xfId="2" applyFont="1" applyFill="1" applyBorder="1" applyAlignment="1">
      <alignment vertical="top"/>
    </xf>
    <xf numFmtId="0" fontId="12" fillId="3" borderId="49" xfId="2" applyFont="1" applyFill="1" applyBorder="1" applyAlignment="1">
      <alignment vertical="top"/>
    </xf>
    <xf numFmtId="0" fontId="5" fillId="3" borderId="47" xfId="2" applyFont="1" applyFill="1" applyBorder="1" applyAlignment="1">
      <alignment horizontal="right" vertical="center"/>
    </xf>
    <xf numFmtId="0" fontId="4" fillId="0" borderId="6" xfId="2" applyFont="1" applyBorder="1" applyAlignment="1">
      <alignment vertical="center"/>
    </xf>
    <xf numFmtId="0" fontId="4" fillId="0" borderId="12" xfId="2" applyFont="1" applyBorder="1" applyAlignment="1">
      <alignment vertical="center"/>
    </xf>
    <xf numFmtId="0" fontId="4" fillId="0" borderId="0" xfId="0" applyFont="1" applyAlignment="1">
      <alignment vertical="center"/>
    </xf>
    <xf numFmtId="0" fontId="17" fillId="0" borderId="0" xfId="0" applyFont="1" applyAlignment="1">
      <alignment vertical="center" wrapText="1"/>
    </xf>
    <xf numFmtId="0" fontId="17" fillId="0" borderId="0" xfId="0" applyFont="1" applyAlignment="1">
      <alignment horizontal="left" vertical="center" wrapText="1"/>
    </xf>
    <xf numFmtId="0" fontId="18"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0" borderId="14" xfId="0" applyFont="1" applyBorder="1" applyAlignment="1">
      <alignment horizontal="left" vertical="center" wrapText="1"/>
    </xf>
    <xf numFmtId="0" fontId="17" fillId="0" borderId="22" xfId="0" applyFont="1" applyBorder="1" applyAlignment="1">
      <alignment horizontal="left" vertical="center" wrapText="1"/>
    </xf>
    <xf numFmtId="0" fontId="17" fillId="0" borderId="29" xfId="0" applyFont="1" applyBorder="1" applyAlignment="1">
      <alignment vertical="center" wrapText="1"/>
    </xf>
    <xf numFmtId="0" fontId="19" fillId="0" borderId="27" xfId="0" applyFont="1" applyBorder="1" applyAlignment="1">
      <alignment horizontal="left" vertical="center" wrapText="1"/>
    </xf>
    <xf numFmtId="0" fontId="19" fillId="0" borderId="11" xfId="0" applyFont="1" applyBorder="1" applyAlignment="1">
      <alignment horizontal="left" vertical="center" wrapText="1"/>
    </xf>
    <xf numFmtId="0" fontId="17" fillId="0" borderId="14" xfId="0" applyFont="1" applyBorder="1" applyAlignment="1">
      <alignment vertical="center" wrapText="1"/>
    </xf>
    <xf numFmtId="0" fontId="17" fillId="0" borderId="11" xfId="0" applyFont="1" applyBorder="1" applyAlignment="1">
      <alignment vertical="center" wrapText="1"/>
    </xf>
    <xf numFmtId="0" fontId="17" fillId="0" borderId="22" xfId="0" applyFont="1" applyBorder="1" applyAlignment="1">
      <alignment vertical="center" wrapText="1"/>
    </xf>
    <xf numFmtId="0" fontId="17" fillId="0" borderId="24" xfId="0" applyFont="1" applyBorder="1" applyAlignment="1">
      <alignment vertical="center" wrapText="1"/>
    </xf>
    <xf numFmtId="0" fontId="17" fillId="0" borderId="27" xfId="0" applyFont="1" applyBorder="1" applyAlignment="1">
      <alignment vertical="center" wrapText="1"/>
    </xf>
    <xf numFmtId="0" fontId="18" fillId="0" borderId="22" xfId="0" applyFont="1" applyBorder="1" applyAlignment="1">
      <alignment vertical="center" wrapText="1"/>
    </xf>
    <xf numFmtId="0" fontId="18" fillId="0" borderId="0" xfId="0" applyFont="1" applyAlignment="1">
      <alignment vertical="center" wrapText="1"/>
    </xf>
    <xf numFmtId="0" fontId="17" fillId="0" borderId="41" xfId="0" applyFont="1" applyBorder="1" applyAlignment="1">
      <alignment vertical="center" wrapText="1"/>
    </xf>
    <xf numFmtId="0" fontId="17" fillId="0" borderId="38" xfId="0" applyFont="1" applyBorder="1" applyAlignment="1">
      <alignment vertical="center" wrapText="1"/>
    </xf>
    <xf numFmtId="0" fontId="17" fillId="0" borderId="54" xfId="0" applyFont="1" applyBorder="1" applyAlignment="1">
      <alignment vertical="center" wrapText="1"/>
    </xf>
    <xf numFmtId="0" fontId="17" fillId="0" borderId="12" xfId="0" applyFont="1" applyBorder="1" applyAlignment="1">
      <alignment vertical="center" wrapText="1"/>
    </xf>
    <xf numFmtId="0" fontId="17" fillId="0" borderId="6" xfId="0" applyFont="1" applyBorder="1" applyAlignment="1">
      <alignment vertical="center" wrapText="1"/>
    </xf>
    <xf numFmtId="0" fontId="17" fillId="0" borderId="12" xfId="0" applyFont="1" applyBorder="1" applyAlignment="1">
      <alignment horizontal="left" vertical="center" wrapText="1"/>
    </xf>
    <xf numFmtId="0" fontId="17" fillId="0" borderId="6" xfId="0" applyFont="1" applyBorder="1" applyAlignment="1">
      <alignment horizontal="left" vertical="center" wrapText="1"/>
    </xf>
    <xf numFmtId="0" fontId="17" fillId="0" borderId="8" xfId="0" applyFont="1" applyBorder="1" applyAlignment="1">
      <alignment vertical="center" wrapText="1"/>
    </xf>
    <xf numFmtId="0" fontId="17" fillId="0" borderId="9" xfId="0" applyFont="1" applyBorder="1" applyAlignment="1">
      <alignment vertical="center" wrapText="1"/>
    </xf>
    <xf numFmtId="0" fontId="17" fillId="0" borderId="10" xfId="0" applyFont="1" applyBorder="1" applyAlignment="1">
      <alignment vertical="center" wrapText="1"/>
    </xf>
    <xf numFmtId="0" fontId="21" fillId="0" borderId="55" xfId="0" applyFont="1" applyBorder="1" applyAlignment="1">
      <alignment horizontal="center" vertical="center"/>
    </xf>
    <xf numFmtId="0" fontId="21" fillId="0" borderId="56" xfId="0" applyFont="1" applyBorder="1" applyAlignment="1">
      <alignment horizontal="center" vertical="center"/>
    </xf>
    <xf numFmtId="0" fontId="17" fillId="0" borderId="37" xfId="0" applyFont="1" applyBorder="1" applyAlignment="1">
      <alignment vertical="center" wrapText="1"/>
    </xf>
    <xf numFmtId="0" fontId="17" fillId="0" borderId="35" xfId="0" applyFont="1" applyBorder="1" applyAlignment="1">
      <alignment horizontal="left" vertical="center" wrapText="1"/>
    </xf>
    <xf numFmtId="0" fontId="17" fillId="0" borderId="35" xfId="0" applyFont="1" applyBorder="1" applyAlignment="1">
      <alignment vertical="center" wrapText="1"/>
    </xf>
    <xf numFmtId="0" fontId="17" fillId="0" borderId="37" xfId="0" applyFont="1" applyBorder="1" applyAlignment="1">
      <alignment horizontal="left" vertical="center" wrapText="1"/>
    </xf>
    <xf numFmtId="14" fontId="21" fillId="0" borderId="57" xfId="0" applyNumberFormat="1" applyFont="1" applyBorder="1" applyAlignment="1">
      <alignment horizontal="center" vertical="center"/>
    </xf>
    <xf numFmtId="0" fontId="4" fillId="0" borderId="9" xfId="2" applyFont="1" applyBorder="1" applyAlignment="1">
      <alignment vertical="center"/>
    </xf>
    <xf numFmtId="0" fontId="4" fillId="2" borderId="20"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30"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4" fillId="2" borderId="32"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4" fillId="2" borderId="33" xfId="0" applyFont="1" applyFill="1" applyBorder="1" applyAlignment="1">
      <alignment horizontal="left" vertical="center" wrapText="1"/>
    </xf>
    <xf numFmtId="0" fontId="5" fillId="3" borderId="11" xfId="2" applyFont="1" applyFill="1" applyBorder="1" applyAlignment="1">
      <alignment horizontal="center" vertical="center"/>
    </xf>
    <xf numFmtId="0" fontId="5" fillId="3" borderId="20" xfId="2" applyFont="1" applyFill="1" applyBorder="1" applyAlignment="1">
      <alignment horizontal="center" vertical="center"/>
    </xf>
    <xf numFmtId="0" fontId="5" fillId="3" borderId="14" xfId="2" applyFont="1" applyFill="1" applyBorder="1" applyAlignment="1">
      <alignment horizontal="center" vertical="center"/>
    </xf>
    <xf numFmtId="0" fontId="4" fillId="2" borderId="11" xfId="1" applyNumberFormat="1" applyFont="1" applyFill="1" applyBorder="1" applyAlignment="1" applyProtection="1">
      <alignment horizontal="left" vertical="center"/>
    </xf>
    <xf numFmtId="0" fontId="4" fillId="2" borderId="20" xfId="1" applyNumberFormat="1" applyFont="1" applyFill="1" applyBorder="1" applyAlignment="1" applyProtection="1">
      <alignment horizontal="left" vertical="center"/>
    </xf>
    <xf numFmtId="0" fontId="4" fillId="2" borderId="14" xfId="1" applyNumberFormat="1" applyFont="1" applyFill="1" applyBorder="1" applyAlignment="1" applyProtection="1">
      <alignment horizontal="left" vertical="center"/>
    </xf>
    <xf numFmtId="0" fontId="4" fillId="2" borderId="19" xfId="2" applyFont="1" applyFill="1" applyBorder="1" applyAlignment="1">
      <alignment horizontal="left" vertical="center"/>
    </xf>
    <xf numFmtId="0" fontId="4" fillId="2" borderId="20" xfId="2" applyFont="1" applyFill="1" applyBorder="1" applyAlignment="1">
      <alignment horizontal="left" vertical="center"/>
    </xf>
    <xf numFmtId="0" fontId="4" fillId="2" borderId="14" xfId="2" applyFont="1" applyFill="1" applyBorder="1" applyAlignment="1">
      <alignment horizontal="left" vertical="center"/>
    </xf>
    <xf numFmtId="0" fontId="4" fillId="2" borderId="11" xfId="2" applyFont="1" applyFill="1" applyBorder="1" applyAlignment="1" applyProtection="1">
      <alignment horizontal="center" vertical="center"/>
      <protection locked="0"/>
    </xf>
    <xf numFmtId="0" fontId="4" fillId="2" borderId="20" xfId="2" applyFont="1" applyFill="1" applyBorder="1" applyAlignment="1" applyProtection="1">
      <alignment horizontal="center" vertical="center"/>
      <protection locked="0"/>
    </xf>
    <xf numFmtId="0" fontId="4" fillId="2" borderId="21" xfId="2" applyFont="1" applyFill="1" applyBorder="1" applyAlignment="1" applyProtection="1">
      <alignment horizontal="center" vertical="center"/>
      <protection locked="0"/>
    </xf>
    <xf numFmtId="0" fontId="4" fillId="2" borderId="30" xfId="0" applyFont="1" applyFill="1" applyBorder="1" applyAlignment="1" applyProtection="1">
      <alignment horizontal="left" vertical="center" wrapText="1"/>
      <protection locked="0"/>
    </xf>
    <xf numFmtId="0" fontId="4" fillId="2" borderId="23" xfId="0" applyFont="1" applyFill="1" applyBorder="1" applyAlignment="1" applyProtection="1">
      <alignment horizontal="left" vertical="center" wrapText="1"/>
      <protection locked="0"/>
    </xf>
    <xf numFmtId="0" fontId="4" fillId="2" borderId="31" xfId="0" applyFont="1" applyFill="1" applyBorder="1" applyAlignment="1" applyProtection="1">
      <alignment horizontal="left" vertical="center" wrapText="1"/>
      <protection locked="0"/>
    </xf>
    <xf numFmtId="0" fontId="4" fillId="2" borderId="32" xfId="0" applyFont="1" applyFill="1" applyBorder="1" applyAlignment="1" applyProtection="1">
      <alignment horizontal="left" vertical="center" wrapText="1"/>
      <protection locked="0"/>
    </xf>
    <xf numFmtId="0" fontId="4" fillId="2" borderId="28" xfId="0" applyFont="1" applyFill="1" applyBorder="1" applyAlignment="1" applyProtection="1">
      <alignment horizontal="left" vertical="center" wrapText="1"/>
      <protection locked="0"/>
    </xf>
    <xf numFmtId="0" fontId="4" fillId="2" borderId="33" xfId="0" applyFont="1" applyFill="1" applyBorder="1" applyAlignment="1" applyProtection="1">
      <alignment horizontal="left" vertical="center" wrapText="1"/>
      <protection locked="0"/>
    </xf>
    <xf numFmtId="0" fontId="4" fillId="2" borderId="22"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2" borderId="27" xfId="0" applyFont="1" applyFill="1" applyBorder="1" applyAlignment="1" applyProtection="1">
      <alignment horizontal="center" vertical="center"/>
      <protection locked="0"/>
    </xf>
    <xf numFmtId="0" fontId="4" fillId="2" borderId="28" xfId="0" applyFont="1" applyFill="1" applyBorder="1" applyAlignment="1" applyProtection="1">
      <alignment horizontal="center" vertical="center"/>
      <protection locked="0"/>
    </xf>
    <xf numFmtId="0" fontId="4" fillId="2" borderId="29" xfId="0" applyFont="1" applyFill="1" applyBorder="1" applyAlignment="1" applyProtection="1">
      <alignment horizontal="center" vertical="center"/>
      <protection locked="0"/>
    </xf>
    <xf numFmtId="0" fontId="4" fillId="2" borderId="19" xfId="2" applyFont="1" applyFill="1" applyBorder="1" applyAlignment="1">
      <alignment horizontal="center" vertical="center"/>
    </xf>
    <xf numFmtId="0" fontId="4" fillId="2" borderId="20" xfId="2" applyFont="1" applyFill="1" applyBorder="1" applyAlignment="1">
      <alignment horizontal="center" vertical="center"/>
    </xf>
    <xf numFmtId="0" fontId="4" fillId="2" borderId="14" xfId="2" applyFont="1" applyFill="1" applyBorder="1" applyAlignment="1">
      <alignment horizontal="center" vertical="center"/>
    </xf>
    <xf numFmtId="0" fontId="4" fillId="2" borderId="14" xfId="2" applyFont="1" applyFill="1" applyBorder="1" applyAlignment="1" applyProtection="1">
      <alignment horizontal="center" vertical="center"/>
      <protection locked="0"/>
    </xf>
    <xf numFmtId="14" fontId="4" fillId="2" borderId="11" xfId="2" applyNumberFormat="1" applyFont="1" applyFill="1" applyBorder="1" applyAlignment="1">
      <alignment horizontal="center" vertical="center"/>
    </xf>
    <xf numFmtId="14" fontId="4" fillId="2" borderId="14" xfId="2" applyNumberFormat="1" applyFont="1" applyFill="1" applyBorder="1" applyAlignment="1">
      <alignment horizontal="center" vertical="center"/>
    </xf>
    <xf numFmtId="0" fontId="5" fillId="4" borderId="16" xfId="2" applyFont="1" applyFill="1" applyBorder="1" applyAlignment="1">
      <alignment horizontal="left" vertical="center"/>
    </xf>
    <xf numFmtId="0" fontId="5" fillId="4" borderId="17" xfId="2" applyFont="1" applyFill="1" applyBorder="1" applyAlignment="1">
      <alignment horizontal="left" vertical="center"/>
    </xf>
    <xf numFmtId="0" fontId="5" fillId="4" borderId="18" xfId="2" applyFont="1" applyFill="1" applyBorder="1" applyAlignment="1">
      <alignment horizontal="left" vertical="center"/>
    </xf>
    <xf numFmtId="0" fontId="5" fillId="3" borderId="19" xfId="2" applyFont="1" applyFill="1" applyBorder="1" applyAlignment="1">
      <alignment horizontal="center" vertical="center"/>
    </xf>
    <xf numFmtId="0" fontId="5" fillId="3" borderId="21" xfId="2" applyFont="1" applyFill="1" applyBorder="1" applyAlignment="1">
      <alignment horizontal="center" vertical="center"/>
    </xf>
    <xf numFmtId="0" fontId="5" fillId="3" borderId="1" xfId="2" applyFont="1" applyFill="1" applyBorder="1" applyAlignment="1">
      <alignment horizontal="center" vertical="center"/>
    </xf>
    <xf numFmtId="0" fontId="5" fillId="5" borderId="24" xfId="2" applyFont="1" applyFill="1" applyBorder="1" applyAlignment="1">
      <alignment horizontal="left" vertical="center" wrapText="1"/>
    </xf>
    <xf numFmtId="0" fontId="5" fillId="5" borderId="37" xfId="2" applyFont="1" applyFill="1" applyBorder="1" applyAlignment="1">
      <alignment horizontal="left" vertical="center" wrapText="1"/>
    </xf>
    <xf numFmtId="0" fontId="5" fillId="5" borderId="15" xfId="2" applyFont="1" applyFill="1" applyBorder="1" applyAlignment="1">
      <alignment horizontal="left" vertical="center" wrapText="1"/>
    </xf>
    <xf numFmtId="0" fontId="5" fillId="5" borderId="50" xfId="2" applyFont="1" applyFill="1" applyBorder="1" applyAlignment="1">
      <alignment horizontal="left" vertical="center" wrapText="1"/>
    </xf>
    <xf numFmtId="0" fontId="5" fillId="5" borderId="35" xfId="2" applyFont="1" applyFill="1" applyBorder="1" applyAlignment="1">
      <alignment horizontal="left" vertical="center" wrapText="1"/>
    </xf>
    <xf numFmtId="0" fontId="5" fillId="5" borderId="27" xfId="2" applyFont="1" applyFill="1" applyBorder="1" applyAlignment="1">
      <alignment horizontal="left" vertical="center" wrapText="1"/>
    </xf>
    <xf numFmtId="0" fontId="4" fillId="2" borderId="1" xfId="1" applyNumberFormat="1" applyFont="1" applyFill="1" applyBorder="1" applyAlignment="1" applyProtection="1">
      <alignment horizontal="left" vertical="center"/>
    </xf>
    <xf numFmtId="0" fontId="4" fillId="6" borderId="7" xfId="2" applyFont="1" applyFill="1" applyBorder="1" applyAlignment="1" applyProtection="1">
      <alignment horizontal="left" vertical="center"/>
      <protection locked="0"/>
    </xf>
    <xf numFmtId="0" fontId="4" fillId="6" borderId="1" xfId="2" applyFont="1" applyFill="1" applyBorder="1" applyAlignment="1" applyProtection="1">
      <alignment horizontal="left" vertical="center"/>
      <protection locked="0"/>
    </xf>
    <xf numFmtId="0" fontId="4" fillId="6" borderId="2" xfId="2" applyFont="1" applyFill="1" applyBorder="1" applyAlignment="1" applyProtection="1">
      <alignment horizontal="left" vertical="center"/>
      <protection locked="0"/>
    </xf>
    <xf numFmtId="0" fontId="4" fillId="6" borderId="34" xfId="2" applyFont="1" applyFill="1" applyBorder="1" applyAlignment="1" applyProtection="1">
      <alignment horizontal="left" vertical="center"/>
      <protection locked="0"/>
    </xf>
    <xf numFmtId="0" fontId="4" fillId="6" borderId="3" xfId="2" applyFont="1" applyFill="1" applyBorder="1" applyAlignment="1" applyProtection="1">
      <alignment horizontal="left" vertical="center"/>
      <protection locked="0"/>
    </xf>
    <xf numFmtId="0" fontId="4" fillId="6" borderId="4" xfId="2" applyFont="1" applyFill="1" applyBorder="1" applyAlignment="1" applyProtection="1">
      <alignment horizontal="left" vertical="center"/>
      <protection locked="0"/>
    </xf>
    <xf numFmtId="0" fontId="5" fillId="3" borderId="1" xfId="1" applyNumberFormat="1" applyFont="1" applyFill="1" applyBorder="1" applyAlignment="1" applyProtection="1">
      <alignment horizontal="center" vertical="center"/>
    </xf>
    <xf numFmtId="0" fontId="4" fillId="2" borderId="19" xfId="2" applyFont="1" applyFill="1" applyBorder="1" applyAlignment="1" applyProtection="1">
      <alignment horizontal="left" vertical="center"/>
      <protection locked="0"/>
    </xf>
    <xf numFmtId="0" fontId="4" fillId="2" borderId="14" xfId="2" applyFont="1" applyFill="1" applyBorder="1" applyAlignment="1" applyProtection="1">
      <alignment horizontal="left" vertical="center"/>
      <protection locked="0"/>
    </xf>
    <xf numFmtId="0" fontId="5" fillId="5" borderId="7" xfId="2" applyFont="1" applyFill="1" applyBorder="1" applyAlignment="1">
      <alignment horizontal="center" vertical="center"/>
    </xf>
    <xf numFmtId="0" fontId="5" fillId="5" borderId="1" xfId="2" applyFont="1" applyFill="1" applyBorder="1" applyAlignment="1">
      <alignment horizontal="center" vertical="center"/>
    </xf>
    <xf numFmtId="0" fontId="5" fillId="5" borderId="2" xfId="2" applyFont="1" applyFill="1" applyBorder="1" applyAlignment="1">
      <alignment horizontal="center" vertical="center"/>
    </xf>
    <xf numFmtId="0" fontId="4" fillId="6" borderId="7" xfId="2" applyFont="1" applyFill="1" applyBorder="1" applyAlignment="1" applyProtection="1">
      <alignment horizontal="justify" vertical="center" wrapText="1"/>
      <protection locked="0"/>
    </xf>
    <xf numFmtId="0" fontId="4" fillId="6" borderId="1" xfId="2" applyFont="1" applyFill="1" applyBorder="1" applyAlignment="1" applyProtection="1">
      <alignment horizontal="justify" vertical="center" wrapText="1"/>
      <protection locked="0"/>
    </xf>
    <xf numFmtId="0" fontId="4" fillId="6" borderId="2" xfId="2" applyFont="1" applyFill="1" applyBorder="1" applyAlignment="1" applyProtection="1">
      <alignment horizontal="justify" vertical="center" wrapText="1"/>
      <protection locked="0"/>
    </xf>
    <xf numFmtId="0" fontId="5" fillId="3" borderId="1" xfId="2" applyFont="1" applyFill="1" applyBorder="1" applyAlignment="1">
      <alignment horizontal="left" vertical="center"/>
    </xf>
    <xf numFmtId="0" fontId="5" fillId="3" borderId="7" xfId="2" applyFont="1" applyFill="1" applyBorder="1" applyAlignment="1">
      <alignment horizontal="left" vertical="center"/>
    </xf>
    <xf numFmtId="0" fontId="5" fillId="3" borderId="14" xfId="2" applyFont="1" applyFill="1" applyBorder="1" applyAlignment="1">
      <alignment horizontal="left" vertical="center"/>
    </xf>
    <xf numFmtId="0" fontId="5" fillId="5" borderId="19" xfId="2" applyFont="1" applyFill="1" applyBorder="1" applyAlignment="1">
      <alignment horizontal="center" vertical="center"/>
    </xf>
    <xf numFmtId="0" fontId="5" fillId="5" borderId="14" xfId="2" applyFont="1" applyFill="1" applyBorder="1" applyAlignment="1">
      <alignment horizontal="center" vertical="center"/>
    </xf>
    <xf numFmtId="167" fontId="4" fillId="6" borderId="7" xfId="1" applyNumberFormat="1" applyFont="1" applyFill="1" applyBorder="1" applyAlignment="1" applyProtection="1">
      <alignment horizontal="right" vertical="center"/>
      <protection locked="0"/>
    </xf>
    <xf numFmtId="167" fontId="4" fillId="6" borderId="1" xfId="1" applyNumberFormat="1" applyFont="1" applyFill="1" applyBorder="1" applyAlignment="1" applyProtection="1">
      <alignment horizontal="right" vertical="center"/>
      <protection locked="0"/>
    </xf>
    <xf numFmtId="0" fontId="4" fillId="6" borderId="37" xfId="2" applyFont="1" applyFill="1" applyBorder="1" applyAlignment="1" applyProtection="1">
      <alignment horizontal="justify" vertical="center"/>
      <protection locked="0"/>
    </xf>
    <xf numFmtId="0" fontId="4" fillId="6" borderId="15" xfId="2" applyFont="1" applyFill="1" applyBorder="1" applyAlignment="1" applyProtection="1">
      <alignment horizontal="justify" vertical="center"/>
      <protection locked="0"/>
    </xf>
    <xf numFmtId="0" fontId="4" fillId="2" borderId="7" xfId="2" applyFont="1" applyFill="1" applyBorder="1" applyAlignment="1" applyProtection="1">
      <alignment horizontal="left" vertical="center"/>
      <protection locked="0"/>
    </xf>
    <xf numFmtId="0" fontId="4" fillId="2" borderId="1" xfId="2" applyFont="1" applyFill="1" applyBorder="1" applyAlignment="1" applyProtection="1">
      <alignment horizontal="left" vertical="center"/>
      <protection locked="0"/>
    </xf>
    <xf numFmtId="0" fontId="4" fillId="6" borderId="7" xfId="2" applyFont="1" applyFill="1" applyBorder="1" applyAlignment="1">
      <alignment horizontal="left" vertical="center"/>
    </xf>
    <xf numFmtId="0" fontId="4" fillId="6" borderId="1" xfId="2" applyFont="1" applyFill="1" applyBorder="1" applyAlignment="1">
      <alignment horizontal="left" vertical="center"/>
    </xf>
    <xf numFmtId="0" fontId="5" fillId="6" borderId="7" xfId="2" applyFont="1" applyFill="1" applyBorder="1" applyAlignment="1">
      <alignment horizontal="left" vertical="center"/>
    </xf>
    <xf numFmtId="0" fontId="5" fillId="6" borderId="1" xfId="2" applyFont="1" applyFill="1" applyBorder="1" applyAlignment="1">
      <alignment horizontal="left" vertical="center"/>
    </xf>
    <xf numFmtId="0" fontId="5" fillId="3" borderId="19" xfId="2" applyFont="1" applyFill="1" applyBorder="1" applyAlignment="1">
      <alignment horizontal="center" vertical="center" wrapText="1"/>
    </xf>
    <xf numFmtId="0" fontId="5" fillId="3" borderId="14" xfId="2" applyFont="1" applyFill="1" applyBorder="1" applyAlignment="1">
      <alignment horizontal="center" vertical="center" wrapText="1"/>
    </xf>
    <xf numFmtId="0" fontId="4" fillId="2" borderId="11" xfId="2" applyFont="1" applyFill="1" applyBorder="1" applyAlignment="1" applyProtection="1">
      <alignment horizontal="left" vertical="center" wrapText="1"/>
      <protection locked="0"/>
    </xf>
    <xf numFmtId="0" fontId="4" fillId="2" borderId="20" xfId="2" applyFont="1" applyFill="1" applyBorder="1" applyAlignment="1" applyProtection="1">
      <alignment horizontal="left" vertical="center" wrapText="1"/>
      <protection locked="0"/>
    </xf>
    <xf numFmtId="0" fontId="4" fillId="2" borderId="14" xfId="2" applyFont="1" applyFill="1" applyBorder="1" applyAlignment="1" applyProtection="1">
      <alignment horizontal="left" vertical="center" wrapText="1"/>
      <protection locked="0"/>
    </xf>
    <xf numFmtId="0" fontId="5" fillId="5" borderId="36" xfId="2" applyFont="1" applyFill="1" applyBorder="1" applyAlignment="1">
      <alignment horizontal="center" vertical="center" wrapText="1"/>
    </xf>
    <xf numFmtId="0" fontId="5" fillId="5" borderId="13" xfId="2" applyFont="1" applyFill="1" applyBorder="1" applyAlignment="1">
      <alignment horizontal="center" vertical="center"/>
    </xf>
    <xf numFmtId="0" fontId="5" fillId="5" borderId="5" xfId="2" applyFont="1" applyFill="1" applyBorder="1" applyAlignment="1">
      <alignment horizontal="center" vertical="center"/>
    </xf>
    <xf numFmtId="0" fontId="5" fillId="3" borderId="19" xfId="2" applyFont="1" applyFill="1" applyBorder="1" applyAlignment="1">
      <alignment horizontal="left" vertical="center"/>
    </xf>
    <xf numFmtId="0" fontId="5" fillId="3" borderId="20" xfId="2" applyFont="1" applyFill="1" applyBorder="1" applyAlignment="1">
      <alignment horizontal="left" vertical="center"/>
    </xf>
    <xf numFmtId="0" fontId="4" fillId="5" borderId="7" xfId="2" applyFont="1" applyFill="1" applyBorder="1" applyAlignment="1" applyProtection="1">
      <alignment horizontal="left" vertical="center"/>
      <protection locked="0"/>
    </xf>
    <xf numFmtId="0" fontId="4" fillId="5" borderId="1" xfId="2" applyFont="1" applyFill="1" applyBorder="1" applyAlignment="1" applyProtection="1">
      <alignment horizontal="left" vertical="center"/>
      <protection locked="0"/>
    </xf>
    <xf numFmtId="0" fontId="4" fillId="5" borderId="2" xfId="2" applyFont="1" applyFill="1" applyBorder="1" applyAlignment="1" applyProtection="1">
      <alignment horizontal="left" vertical="center"/>
      <protection locked="0"/>
    </xf>
    <xf numFmtId="0" fontId="4" fillId="5" borderId="34" xfId="2" applyFont="1" applyFill="1" applyBorder="1" applyAlignment="1" applyProtection="1">
      <alignment horizontal="left" vertical="center"/>
      <protection locked="0"/>
    </xf>
    <xf numFmtId="0" fontId="4" fillId="5" borderId="3" xfId="2" applyFont="1" applyFill="1" applyBorder="1" applyAlignment="1" applyProtection="1">
      <alignment horizontal="left" vertical="center"/>
      <protection locked="0"/>
    </xf>
    <xf numFmtId="0" fontId="4" fillId="5" borderId="4" xfId="2" applyFont="1" applyFill="1" applyBorder="1" applyAlignment="1" applyProtection="1">
      <alignment horizontal="left" vertical="center"/>
      <protection locked="0"/>
    </xf>
    <xf numFmtId="0" fontId="5" fillId="5" borderId="30" xfId="2" applyFont="1" applyFill="1" applyBorder="1" applyAlignment="1">
      <alignment horizontal="left" vertical="center" wrapText="1"/>
    </xf>
    <xf numFmtId="0" fontId="5" fillId="5" borderId="23" xfId="2" applyFont="1" applyFill="1" applyBorder="1" applyAlignment="1">
      <alignment horizontal="left" vertical="center" wrapText="1"/>
    </xf>
    <xf numFmtId="0" fontId="5" fillId="5" borderId="31" xfId="2" applyFont="1" applyFill="1" applyBorder="1" applyAlignment="1">
      <alignment horizontal="left" vertical="center" wrapText="1"/>
    </xf>
    <xf numFmtId="0" fontId="5" fillId="5" borderId="32" xfId="2" applyFont="1" applyFill="1" applyBorder="1" applyAlignment="1">
      <alignment horizontal="left" vertical="center" wrapText="1"/>
    </xf>
    <xf numFmtId="0" fontId="5" fillId="5" borderId="28" xfId="2" applyFont="1" applyFill="1" applyBorder="1" applyAlignment="1">
      <alignment horizontal="left" vertical="center" wrapText="1"/>
    </xf>
    <xf numFmtId="0" fontId="4" fillId="7" borderId="30" xfId="2" applyFont="1" applyFill="1" applyBorder="1" applyAlignment="1" applyProtection="1">
      <alignment horizontal="left" vertical="center"/>
      <protection locked="0"/>
    </xf>
    <xf numFmtId="0" fontId="4" fillId="7" borderId="23" xfId="2" applyFont="1" applyFill="1" applyBorder="1" applyAlignment="1" applyProtection="1">
      <alignment horizontal="left" vertical="center"/>
      <protection locked="0"/>
    </xf>
    <xf numFmtId="0" fontId="4" fillId="7" borderId="31" xfId="2" applyFont="1" applyFill="1" applyBorder="1" applyAlignment="1" applyProtection="1">
      <alignment horizontal="left" vertical="center"/>
      <protection locked="0"/>
    </xf>
    <xf numFmtId="0" fontId="4" fillId="7" borderId="12" xfId="2" applyFont="1" applyFill="1" applyBorder="1" applyAlignment="1" applyProtection="1">
      <alignment horizontal="left" vertical="center"/>
      <protection locked="0"/>
    </xf>
    <xf numFmtId="0" fontId="4" fillId="7" borderId="0" xfId="2" applyFont="1" applyFill="1" applyAlignment="1" applyProtection="1">
      <alignment horizontal="left" vertical="center"/>
      <protection locked="0"/>
    </xf>
    <xf numFmtId="0" fontId="4" fillId="7" borderId="6" xfId="2" applyFont="1" applyFill="1" applyBorder="1" applyAlignment="1" applyProtection="1">
      <alignment horizontal="left" vertical="center"/>
      <protection locked="0"/>
    </xf>
    <xf numFmtId="0" fontId="4" fillId="7" borderId="8" xfId="2" applyFont="1" applyFill="1" applyBorder="1" applyAlignment="1" applyProtection="1">
      <alignment horizontal="left" vertical="center"/>
      <protection locked="0"/>
    </xf>
    <xf numFmtId="0" fontId="4" fillId="7" borderId="9" xfId="2" applyFont="1" applyFill="1" applyBorder="1" applyAlignment="1" applyProtection="1">
      <alignment horizontal="left" vertical="center"/>
      <protection locked="0"/>
    </xf>
    <xf numFmtId="0" fontId="4" fillId="7" borderId="10" xfId="2" applyFont="1" applyFill="1" applyBorder="1" applyAlignment="1" applyProtection="1">
      <alignment horizontal="left" vertical="center"/>
      <protection locked="0"/>
    </xf>
    <xf numFmtId="0" fontId="5" fillId="3" borderId="11" xfId="1" applyNumberFormat="1" applyFont="1" applyFill="1" applyBorder="1" applyAlignment="1" applyProtection="1">
      <alignment horizontal="center" vertical="center"/>
    </xf>
    <xf numFmtId="0" fontId="5" fillId="3" borderId="20" xfId="1" applyNumberFormat="1" applyFont="1" applyFill="1" applyBorder="1" applyAlignment="1" applyProtection="1">
      <alignment horizontal="center" vertical="center"/>
    </xf>
    <xf numFmtId="0" fontId="5" fillId="3" borderId="14" xfId="1" applyNumberFormat="1" applyFont="1" applyFill="1" applyBorder="1" applyAlignment="1" applyProtection="1">
      <alignment horizontal="center" vertical="center"/>
    </xf>
    <xf numFmtId="168" fontId="4" fillId="6" borderId="7" xfId="1" applyNumberFormat="1" applyFont="1" applyFill="1" applyBorder="1" applyAlignment="1" applyProtection="1">
      <alignment horizontal="right" vertical="center"/>
      <protection locked="0"/>
    </xf>
    <xf numFmtId="168" fontId="4" fillId="6" borderId="1" xfId="1" applyNumberFormat="1" applyFont="1" applyFill="1" applyBorder="1" applyAlignment="1" applyProtection="1">
      <alignment horizontal="right" vertical="center"/>
      <protection locked="0"/>
    </xf>
    <xf numFmtId="0" fontId="4" fillId="6" borderId="1" xfId="2" applyFont="1" applyFill="1" applyBorder="1" applyAlignment="1" applyProtection="1">
      <alignment horizontal="center" vertical="center"/>
      <protection locked="0"/>
    </xf>
    <xf numFmtId="0" fontId="4" fillId="6" borderId="2" xfId="2" applyFont="1" applyFill="1" applyBorder="1" applyAlignment="1" applyProtection="1">
      <alignment horizontal="center" vertical="center"/>
      <protection locked="0"/>
    </xf>
    <xf numFmtId="0" fontId="5" fillId="5" borderId="20" xfId="2" applyFont="1" applyFill="1" applyBorder="1" applyAlignment="1">
      <alignment horizontal="center" vertical="center"/>
    </xf>
    <xf numFmtId="0" fontId="5" fillId="5" borderId="21" xfId="2" applyFont="1" applyFill="1" applyBorder="1" applyAlignment="1">
      <alignment horizontal="center" vertical="center"/>
    </xf>
    <xf numFmtId="0" fontId="4" fillId="6" borderId="30" xfId="2" applyFont="1" applyFill="1" applyBorder="1" applyAlignment="1" applyProtection="1">
      <alignment horizontal="justify" vertical="center" wrapText="1"/>
      <protection locked="0"/>
    </xf>
    <xf numFmtId="0" fontId="4" fillId="6" borderId="23" xfId="2" applyFont="1" applyFill="1" applyBorder="1" applyAlignment="1" applyProtection="1">
      <alignment horizontal="justify" vertical="center" wrapText="1"/>
      <protection locked="0"/>
    </xf>
    <xf numFmtId="0" fontId="4" fillId="6" borderId="31" xfId="2" applyFont="1" applyFill="1" applyBorder="1" applyAlignment="1" applyProtection="1">
      <alignment horizontal="justify" vertical="center" wrapText="1"/>
      <protection locked="0"/>
    </xf>
    <xf numFmtId="0" fontId="4" fillId="6" borderId="12" xfId="2" applyFont="1" applyFill="1" applyBorder="1" applyAlignment="1" applyProtection="1">
      <alignment horizontal="justify" vertical="center" wrapText="1"/>
      <protection locked="0"/>
    </xf>
    <xf numFmtId="0" fontId="4" fillId="6" borderId="0" xfId="2" applyFont="1" applyFill="1" applyAlignment="1" applyProtection="1">
      <alignment horizontal="justify" vertical="center" wrapText="1"/>
      <protection locked="0"/>
    </xf>
    <xf numFmtId="0" fontId="4" fillId="6" borderId="6" xfId="2" applyFont="1" applyFill="1" applyBorder="1" applyAlignment="1" applyProtection="1">
      <alignment horizontal="justify" vertical="center" wrapText="1"/>
      <protection locked="0"/>
    </xf>
    <xf numFmtId="0" fontId="4" fillId="6" borderId="32" xfId="2" applyFont="1" applyFill="1" applyBorder="1" applyAlignment="1" applyProtection="1">
      <alignment horizontal="justify" vertical="center" wrapText="1"/>
      <protection locked="0"/>
    </xf>
    <xf numFmtId="0" fontId="4" fillId="6" borderId="28" xfId="2" applyFont="1" applyFill="1" applyBorder="1" applyAlignment="1" applyProtection="1">
      <alignment horizontal="justify" vertical="center" wrapText="1"/>
      <protection locked="0"/>
    </xf>
    <xf numFmtId="0" fontId="4" fillId="6" borderId="33" xfId="2" applyFont="1" applyFill="1" applyBorder="1" applyAlignment="1" applyProtection="1">
      <alignment horizontal="justify" vertical="center" wrapText="1"/>
      <protection locked="0"/>
    </xf>
    <xf numFmtId="0" fontId="4" fillId="2" borderId="7" xfId="2" applyFont="1" applyFill="1" applyBorder="1" applyAlignment="1">
      <alignment horizontal="left" vertical="center"/>
    </xf>
    <xf numFmtId="0" fontId="4" fillId="2" borderId="1" xfId="2" applyFont="1" applyFill="1" applyBorder="1" applyAlignment="1">
      <alignment horizontal="left" vertical="center"/>
    </xf>
    <xf numFmtId="0" fontId="4" fillId="0" borderId="19" xfId="2" applyFont="1" applyBorder="1" applyAlignment="1" applyProtection="1">
      <alignment horizontal="left" vertical="center"/>
      <protection locked="0"/>
    </xf>
    <xf numFmtId="0" fontId="4" fillId="0" borderId="20" xfId="2" applyFont="1" applyBorder="1" applyAlignment="1" applyProtection="1">
      <alignment horizontal="left" vertical="center"/>
      <protection locked="0"/>
    </xf>
    <xf numFmtId="0" fontId="4" fillId="0" borderId="14" xfId="2" applyFont="1" applyBorder="1" applyAlignment="1" applyProtection="1">
      <alignment horizontal="left" vertical="center"/>
      <protection locked="0"/>
    </xf>
    <xf numFmtId="0" fontId="8" fillId="2" borderId="1" xfId="2" applyFont="1" applyFill="1" applyBorder="1" applyAlignment="1" applyProtection="1">
      <alignment horizontal="center" vertical="center" wrapText="1"/>
      <protection locked="0"/>
    </xf>
    <xf numFmtId="0" fontId="5" fillId="3" borderId="5" xfId="2" applyFont="1" applyFill="1" applyBorder="1" applyAlignment="1">
      <alignment horizontal="center" vertical="center" wrapText="1"/>
    </xf>
    <xf numFmtId="0" fontId="5" fillId="3" borderId="2" xfId="2" applyFont="1" applyFill="1" applyBorder="1" applyAlignment="1">
      <alignment horizontal="center" vertical="center" wrapText="1"/>
    </xf>
    <xf numFmtId="0" fontId="7" fillId="0" borderId="1" xfId="2" applyFont="1" applyBorder="1" applyAlignment="1" applyProtection="1">
      <alignment horizontal="center" vertical="center" wrapText="1"/>
      <protection locked="0"/>
    </xf>
    <xf numFmtId="0" fontId="5" fillId="3" borderId="40" xfId="2" applyFont="1" applyFill="1" applyBorder="1" applyAlignment="1">
      <alignment horizontal="left" vertical="center"/>
    </xf>
    <xf numFmtId="0" fontId="5" fillId="3" borderId="37" xfId="2" applyFont="1" applyFill="1" applyBorder="1" applyAlignment="1">
      <alignment horizontal="left" vertical="center"/>
    </xf>
    <xf numFmtId="0" fontId="4" fillId="0" borderId="37" xfId="2" applyFont="1" applyBorder="1" applyAlignment="1" applyProtection="1">
      <alignment horizontal="center" vertical="center"/>
      <protection locked="0"/>
    </xf>
    <xf numFmtId="0" fontId="4" fillId="0" borderId="37" xfId="2" applyFont="1" applyBorder="1" applyAlignment="1" applyProtection="1">
      <alignment horizontal="center" vertical="center" wrapText="1"/>
      <protection locked="0"/>
    </xf>
    <xf numFmtId="0" fontId="5" fillId="3" borderId="46" xfId="2" applyFont="1" applyFill="1" applyBorder="1" applyAlignment="1">
      <alignment horizontal="left" vertical="center"/>
    </xf>
    <xf numFmtId="0" fontId="5" fillId="3" borderId="47" xfId="2" applyFont="1" applyFill="1" applyBorder="1" applyAlignment="1">
      <alignment horizontal="left" vertical="center"/>
    </xf>
    <xf numFmtId="0" fontId="5" fillId="3" borderId="41" xfId="2" applyFont="1" applyFill="1" applyBorder="1" applyAlignment="1">
      <alignment horizontal="center" vertical="center"/>
    </xf>
    <xf numFmtId="0" fontId="5" fillId="3" borderId="38" xfId="2" applyFont="1" applyFill="1" applyBorder="1" applyAlignment="1">
      <alignment horizontal="center" vertical="center"/>
    </xf>
    <xf numFmtId="0" fontId="5" fillId="3" borderId="42" xfId="2" applyFont="1" applyFill="1" applyBorder="1" applyAlignment="1">
      <alignment horizontal="center" vertical="center"/>
    </xf>
    <xf numFmtId="0" fontId="5" fillId="3" borderId="32" xfId="2" applyFont="1" applyFill="1" applyBorder="1" applyAlignment="1">
      <alignment horizontal="center" vertical="center"/>
    </xf>
    <xf numFmtId="0" fontId="5" fillId="3" borderId="28" xfId="2" applyFont="1" applyFill="1" applyBorder="1" applyAlignment="1">
      <alignment horizontal="center" vertical="center"/>
    </xf>
    <xf numFmtId="0" fontId="5" fillId="3" borderId="29" xfId="2" applyFont="1" applyFill="1" applyBorder="1" applyAlignment="1">
      <alignment horizontal="center" vertical="center"/>
    </xf>
    <xf numFmtId="0" fontId="5" fillId="3" borderId="13"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4" fillId="0" borderId="11" xfId="2" applyFont="1" applyBorder="1" applyAlignment="1" applyProtection="1">
      <alignment horizontal="center" vertical="center"/>
      <protection locked="0"/>
    </xf>
    <xf numFmtId="0" fontId="4" fillId="0" borderId="14" xfId="2" applyFont="1" applyBorder="1" applyAlignment="1" applyProtection="1">
      <alignment horizontal="center" vertical="center"/>
      <protection locked="0"/>
    </xf>
    <xf numFmtId="0" fontId="5" fillId="0" borderId="37" xfId="2" applyFont="1" applyBorder="1" applyAlignment="1">
      <alignment horizontal="left" vertical="center"/>
    </xf>
    <xf numFmtId="0" fontId="4" fillId="0" borderId="35" xfId="2" applyFont="1" applyBorder="1" applyAlignment="1" applyProtection="1">
      <alignment horizontal="left" vertical="center" wrapText="1"/>
      <protection locked="0"/>
    </xf>
    <xf numFmtId="0" fontId="4" fillId="0" borderId="1" xfId="2" applyFont="1" applyBorder="1" applyAlignment="1" applyProtection="1">
      <alignment horizontal="left" vertical="center" wrapText="1"/>
      <protection locked="0"/>
    </xf>
    <xf numFmtId="0" fontId="4" fillId="0" borderId="1" xfId="2" applyFont="1" applyBorder="1" applyAlignment="1" applyProtection="1">
      <alignment horizontal="center" vertical="center"/>
      <protection locked="0"/>
    </xf>
    <xf numFmtId="0" fontId="8" fillId="0" borderId="35" xfId="2" applyFont="1" applyBorder="1" applyAlignment="1" applyProtection="1">
      <alignment horizontal="justify" vertical="center" wrapText="1"/>
      <protection locked="0"/>
    </xf>
    <xf numFmtId="0" fontId="8" fillId="0" borderId="39" xfId="2" applyFont="1" applyBorder="1" applyAlignment="1" applyProtection="1">
      <alignment horizontal="justify" vertical="center" wrapText="1"/>
      <protection locked="0"/>
    </xf>
    <xf numFmtId="0" fontId="8" fillId="0" borderId="1" xfId="2" applyFont="1" applyBorder="1" applyAlignment="1" applyProtection="1">
      <alignment horizontal="justify" vertical="center" wrapText="1"/>
      <protection locked="0"/>
    </xf>
    <xf numFmtId="0" fontId="8" fillId="0" borderId="2" xfId="2" applyFont="1" applyBorder="1" applyAlignment="1" applyProtection="1">
      <alignment horizontal="justify" vertical="center" wrapText="1"/>
      <protection locked="0"/>
    </xf>
    <xf numFmtId="168" fontId="5" fillId="3" borderId="11" xfId="2" applyNumberFormat="1" applyFont="1" applyFill="1" applyBorder="1" applyAlignment="1">
      <alignment horizontal="center" vertical="center"/>
    </xf>
    <xf numFmtId="168" fontId="5" fillId="3" borderId="14" xfId="2" applyNumberFormat="1" applyFont="1" applyFill="1" applyBorder="1" applyAlignment="1">
      <alignment horizontal="center" vertical="center"/>
    </xf>
    <xf numFmtId="0" fontId="4" fillId="0" borderId="41" xfId="2" applyFont="1" applyBorder="1" applyAlignment="1">
      <alignment horizontal="center" vertical="center"/>
    </xf>
    <xf numFmtId="0" fontId="4" fillId="0" borderId="38" xfId="2" applyFont="1" applyBorder="1" applyAlignment="1">
      <alignment horizontal="center" vertical="center"/>
    </xf>
    <xf numFmtId="0" fontId="4" fillId="0" borderId="42" xfId="2" applyFont="1" applyBorder="1" applyAlignment="1">
      <alignment horizontal="center" vertical="center"/>
    </xf>
    <xf numFmtId="0" fontId="4" fillId="0" borderId="12" xfId="2" applyFont="1" applyBorder="1" applyAlignment="1">
      <alignment horizontal="center" vertical="center"/>
    </xf>
    <xf numFmtId="0" fontId="4" fillId="0" borderId="0" xfId="2" applyFont="1" applyAlignment="1">
      <alignment horizontal="center" vertical="center"/>
    </xf>
    <xf numFmtId="0" fontId="4" fillId="0" borderId="26" xfId="2" applyFont="1" applyBorder="1" applyAlignment="1">
      <alignment horizontal="center" vertical="center"/>
    </xf>
    <xf numFmtId="0" fontId="4" fillId="0" borderId="8" xfId="2" applyFont="1" applyBorder="1" applyAlignment="1">
      <alignment horizontal="center" vertical="center"/>
    </xf>
    <xf numFmtId="0" fontId="4" fillId="0" borderId="9" xfId="2" applyFont="1" applyBorder="1" applyAlignment="1">
      <alignment horizontal="center" vertical="center"/>
    </xf>
    <xf numFmtId="0" fontId="4" fillId="0" borderId="43" xfId="2" applyFont="1" applyBorder="1" applyAlignment="1">
      <alignment horizontal="center" vertical="center"/>
    </xf>
    <xf numFmtId="0" fontId="5" fillId="4" borderId="36" xfId="2" applyFont="1" applyFill="1" applyBorder="1" applyAlignment="1">
      <alignment horizontal="left" vertical="center"/>
    </xf>
    <xf numFmtId="0" fontId="5" fillId="4" borderId="13" xfId="2" applyFont="1" applyFill="1" applyBorder="1" applyAlignment="1">
      <alignment horizontal="left" vertical="center"/>
    </xf>
    <xf numFmtId="0" fontId="5" fillId="4" borderId="5" xfId="2" applyFont="1" applyFill="1" applyBorder="1" applyAlignment="1">
      <alignment horizontal="left" vertical="center"/>
    </xf>
    <xf numFmtId="14" fontId="4" fillId="0" borderId="1" xfId="2" applyNumberFormat="1" applyFont="1" applyBorder="1" applyAlignment="1" applyProtection="1">
      <alignment horizontal="center" vertical="center"/>
      <protection locked="0"/>
    </xf>
    <xf numFmtId="0" fontId="5" fillId="0" borderId="37" xfId="2" applyFont="1" applyBorder="1" applyAlignment="1">
      <alignment horizontal="left" vertical="center" wrapText="1"/>
    </xf>
    <xf numFmtId="0" fontId="4" fillId="0" borderId="1" xfId="2" applyFont="1" applyBorder="1" applyAlignment="1" applyProtection="1">
      <alignment horizontal="center" vertical="center" wrapText="1"/>
      <protection locked="0"/>
    </xf>
    <xf numFmtId="0" fontId="4" fillId="0" borderId="2" xfId="2"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18" fillId="4" borderId="1" xfId="0" applyFont="1" applyFill="1" applyBorder="1" applyAlignment="1">
      <alignment horizontal="left" vertical="center" wrapText="1"/>
    </xf>
    <xf numFmtId="0" fontId="19" fillId="0" borderId="27" xfId="0" applyFont="1" applyBorder="1" applyAlignment="1">
      <alignment horizontal="left" vertical="center" wrapText="1"/>
    </xf>
    <xf numFmtId="0" fontId="19" fillId="0" borderId="29" xfId="0" applyFont="1" applyBorder="1" applyAlignment="1">
      <alignment horizontal="left" vertical="center" wrapText="1"/>
    </xf>
    <xf numFmtId="0" fontId="20"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0" borderId="11" xfId="0" applyFont="1" applyBorder="1" applyAlignment="1">
      <alignment horizontal="left" vertical="center" wrapText="1"/>
    </xf>
    <xf numFmtId="0" fontId="17" fillId="0" borderId="14" xfId="0" applyFont="1" applyBorder="1" applyAlignment="1">
      <alignment horizontal="left" vertical="center" wrapText="1"/>
    </xf>
    <xf numFmtId="0" fontId="18" fillId="0" borderId="0" xfId="0" applyFont="1" applyAlignment="1">
      <alignment horizontal="center" vertical="center" wrapText="1"/>
    </xf>
    <xf numFmtId="0" fontId="5" fillId="3" borderId="19" xfId="2" applyFont="1" applyFill="1" applyBorder="1" applyAlignment="1" applyProtection="1">
      <alignment horizontal="center" vertical="center" wrapText="1"/>
      <protection locked="0"/>
    </xf>
    <xf numFmtId="0" fontId="5" fillId="3" borderId="14" xfId="2" applyFont="1" applyFill="1" applyBorder="1" applyAlignment="1" applyProtection="1">
      <alignment horizontal="center" vertical="center" wrapText="1"/>
      <protection locked="0"/>
    </xf>
    <xf numFmtId="0" fontId="5" fillId="3" borderId="1" xfId="2" applyFont="1" applyFill="1" applyBorder="1" applyAlignment="1" applyProtection="1">
      <alignment horizontal="left" vertical="center"/>
      <protection locked="0"/>
    </xf>
    <xf numFmtId="0" fontId="10" fillId="0" borderId="44"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0" xfId="0" applyFont="1" applyAlignment="1">
      <alignment horizontal="center" vertical="center" wrapText="1"/>
    </xf>
    <xf numFmtId="0" fontId="10" fillId="0" borderId="26"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43" xfId="0" applyFont="1" applyBorder="1" applyAlignment="1">
      <alignment horizontal="center" vertical="center" wrapText="1"/>
    </xf>
    <xf numFmtId="0" fontId="5" fillId="0" borderId="19" xfId="2" applyFont="1" applyBorder="1" applyAlignment="1">
      <alignment horizontal="center" vertical="center"/>
    </xf>
    <xf numFmtId="0" fontId="5" fillId="0" borderId="20" xfId="2" applyFont="1" applyBorder="1" applyAlignment="1">
      <alignment horizontal="center" vertical="center"/>
    </xf>
    <xf numFmtId="0" fontId="5" fillId="0" borderId="21" xfId="2" applyFont="1" applyBorder="1" applyAlignment="1">
      <alignment horizontal="center" vertical="center"/>
    </xf>
    <xf numFmtId="0" fontId="4" fillId="5" borderId="30" xfId="2" applyFont="1" applyFill="1" applyBorder="1" applyAlignment="1" applyProtection="1">
      <alignment horizontal="left" vertical="center"/>
      <protection locked="0"/>
    </xf>
    <xf numFmtId="0" fontId="4" fillId="5" borderId="23" xfId="2" applyFont="1" applyFill="1" applyBorder="1" applyAlignment="1" applyProtection="1">
      <alignment horizontal="left" vertical="center"/>
      <protection locked="0"/>
    </xf>
    <xf numFmtId="0" fontId="4" fillId="5" borderId="31" xfId="2" applyFont="1" applyFill="1" applyBorder="1" applyAlignment="1" applyProtection="1">
      <alignment horizontal="left" vertical="center"/>
      <protection locked="0"/>
    </xf>
    <xf numFmtId="0" fontId="4" fillId="5" borderId="12" xfId="2" applyFont="1" applyFill="1" applyBorder="1" applyAlignment="1" applyProtection="1">
      <alignment horizontal="left" vertical="center"/>
      <protection locked="0"/>
    </xf>
    <xf numFmtId="0" fontId="4" fillId="5" borderId="0" xfId="2" applyFont="1" applyFill="1" applyAlignment="1" applyProtection="1">
      <alignment horizontal="left" vertical="center"/>
      <protection locked="0"/>
    </xf>
    <xf numFmtId="0" fontId="4" fillId="5" borderId="6" xfId="2" applyFont="1" applyFill="1" applyBorder="1" applyAlignment="1" applyProtection="1">
      <alignment horizontal="left" vertical="center"/>
      <protection locked="0"/>
    </xf>
    <xf numFmtId="0" fontId="4" fillId="5" borderId="8" xfId="2" applyFont="1" applyFill="1" applyBorder="1" applyAlignment="1" applyProtection="1">
      <alignment horizontal="left" vertical="center"/>
      <protection locked="0"/>
    </xf>
    <xf numFmtId="0" fontId="4" fillId="5" borderId="9" xfId="2" applyFont="1" applyFill="1" applyBorder="1" applyAlignment="1" applyProtection="1">
      <alignment horizontal="left" vertical="center"/>
      <protection locked="0"/>
    </xf>
    <xf numFmtId="0" fontId="4" fillId="5" borderId="10" xfId="2" applyFont="1" applyFill="1" applyBorder="1" applyAlignment="1" applyProtection="1">
      <alignment horizontal="left" vertical="center"/>
      <protection locked="0"/>
    </xf>
  </cellXfs>
  <cellStyles count="6">
    <cellStyle name="Moneda [0] 2" xfId="1" xr:uid="{53F6BAAC-94E9-44AB-B1FC-22163B48719A}"/>
    <cellStyle name="Normal" xfId="0" builtinId="0"/>
    <cellStyle name="Normal 2" xfId="2" xr:uid="{CBBD882A-6685-4896-9E6A-6B5DDA0CB824}"/>
    <cellStyle name="Normal 4 2" xfId="3" xr:uid="{CDF0048E-A816-4410-B5D7-A64910CEC8EB}"/>
    <cellStyle name="Percent" xfId="4" builtinId="5"/>
    <cellStyle name="Porcentaje 2" xfId="5" xr:uid="{B05AA339-B314-4A8A-B6F6-B4EBA0F8E578}"/>
  </cellStyles>
  <dxfs count="111">
    <dxf>
      <fill>
        <patternFill patternType="solid"/>
      </fill>
    </dxf>
    <dxf>
      <fill>
        <patternFill patternType="solid"/>
      </fill>
    </dxf>
    <dxf>
      <font>
        <color theme="0" tint="-0.499984740745262"/>
      </font>
      <fill>
        <patternFill>
          <bgColor theme="0" tint="-0.499984740745262"/>
        </patternFill>
      </fill>
    </dxf>
    <dxf>
      <fill>
        <patternFill patternType="solid"/>
      </fill>
      <border>
        <left style="thin">
          <color auto="1"/>
        </left>
        <bottom style="thin">
          <color auto="1"/>
        </bottom>
        <vertical/>
        <horizontal/>
      </border>
    </dxf>
    <dxf>
      <font>
        <color theme="0" tint="-4.9989318521683403E-2"/>
      </font>
      <fill>
        <patternFill patternType="gray0625">
          <fgColor theme="3" tint="0.79998168889431442"/>
          <bgColor theme="0" tint="-4.9989318521683403E-2"/>
        </patternFill>
      </fill>
      <border>
        <top/>
        <vertical/>
        <horizontal/>
      </border>
    </dxf>
    <dxf>
      <font>
        <strike val="0"/>
        <color theme="0" tint="-4.9989318521683403E-2"/>
      </font>
      <fill>
        <patternFill patternType="gray0625">
          <fgColor theme="0" tint="-0.24994659260841701"/>
          <bgColor theme="0" tint="-4.9989318521683403E-2"/>
        </patternFill>
      </fill>
      <border>
        <top/>
        <vertical/>
        <horizontal/>
      </border>
    </dxf>
    <dxf>
      <fill>
        <patternFill patternType="solid"/>
      </fill>
      <border>
        <left style="thin">
          <color auto="1"/>
        </left>
        <bottom style="thin">
          <color auto="1"/>
        </bottom>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gColor auto="1"/>
        </patternFill>
      </fill>
      <border>
        <left style="thin">
          <color auto="1"/>
        </left>
        <vertical/>
        <horizontal/>
      </border>
    </dxf>
    <dxf>
      <fill>
        <patternFill patternType="solid"/>
      </fill>
      <border>
        <left style="thin">
          <color auto="1"/>
        </left>
        <top style="thin">
          <color auto="1"/>
        </top>
        <vertical/>
        <horizontal/>
      </border>
    </dxf>
    <dxf>
      <fill>
        <patternFill patternType="solid"/>
      </fill>
      <border>
        <left style="thin">
          <color auto="1"/>
        </left>
        <bottom style="thin">
          <color auto="1"/>
        </bottom>
        <vertical/>
        <horizontal/>
      </border>
    </dxf>
    <dxf>
      <font>
        <color theme="0" tint="-4.9989318521683403E-2"/>
      </font>
      <fill>
        <patternFill patternType="gray0625">
          <fgColor theme="3" tint="0.79998168889431442"/>
          <bgColor theme="0" tint="-4.9989318521683403E-2"/>
        </patternFill>
      </fill>
      <border>
        <top/>
        <vertical/>
        <horizontal/>
      </border>
    </dxf>
    <dxf>
      <fill>
        <patternFill patternType="solid"/>
      </fill>
      <border>
        <left style="thin">
          <color auto="1"/>
        </left>
        <bottom style="thin">
          <color auto="1"/>
        </bottom>
        <vertical/>
        <horizontal/>
      </border>
    </dxf>
    <dxf>
      <font>
        <color theme="0" tint="-4.9989318521683403E-2"/>
      </font>
      <fill>
        <patternFill patternType="gray0625">
          <fgColor theme="0" tint="-0.24994659260841701"/>
          <bgColor theme="0" tint="-4.9989318521683403E-2"/>
        </patternFill>
      </fill>
      <border>
        <top/>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gColor auto="1"/>
        </patternFill>
      </fill>
      <border>
        <left style="thin">
          <color auto="1"/>
        </left>
        <vertical/>
        <horizontal/>
      </border>
    </dxf>
    <dxf>
      <fill>
        <patternFill patternType="solid"/>
      </fill>
      <border>
        <left style="thin">
          <color auto="1"/>
        </left>
        <top style="thin">
          <color auto="1"/>
        </top>
        <vertical/>
        <horizontal/>
      </border>
    </dxf>
    <dxf>
      <font>
        <color theme="0" tint="-4.9989318521683403E-2"/>
      </font>
      <fill>
        <patternFill>
          <bgColor theme="0" tint="-4.9989318521683403E-2"/>
        </patternFill>
      </fill>
      <border>
        <top/>
        <vertical/>
        <horizontal/>
      </border>
    </dxf>
    <dxf>
      <fill>
        <patternFill patternType="solid"/>
      </fill>
      <border>
        <left style="thin">
          <color auto="1"/>
        </left>
        <vertical/>
        <horizontal/>
      </border>
    </dxf>
    <dxf>
      <fill>
        <patternFill patternType="solid"/>
      </fill>
      <border>
        <left style="thin">
          <color auto="1"/>
        </left>
        <vertical/>
        <horizontal/>
      </border>
    </dxf>
    <dxf>
      <font>
        <color theme="0" tint="-0.499984740745262"/>
      </font>
      <fill>
        <patternFill>
          <bgColor theme="0" tint="-0.499984740745262"/>
        </patternFill>
      </fill>
    </dxf>
    <dxf>
      <font>
        <color theme="0"/>
      </font>
    </dxf>
    <dxf>
      <font>
        <color rgb="FF9C0006"/>
      </font>
      <fill>
        <patternFill>
          <bgColor rgb="FFFFC7CE"/>
        </patternFill>
      </fill>
    </dxf>
    <dxf>
      <font>
        <color theme="1"/>
      </font>
      <fill>
        <patternFill>
          <bgColor rgb="FF92D050"/>
        </patternFill>
      </fill>
    </dxf>
    <dxf>
      <fill>
        <patternFill patternType="solid"/>
      </fill>
    </dxf>
    <dxf>
      <fill>
        <patternFill patternType="solid"/>
      </fill>
    </dxf>
    <dxf>
      <font>
        <color theme="0" tint="-0.499984740745262"/>
      </font>
      <fill>
        <patternFill>
          <bgColor theme="0" tint="-0.499984740745262"/>
        </patternFill>
      </fill>
    </dxf>
    <dxf>
      <fill>
        <patternFill patternType="solid"/>
      </fill>
      <border>
        <left style="thin">
          <color auto="1"/>
        </left>
        <bottom style="thin">
          <color auto="1"/>
        </bottom>
        <vertical/>
        <horizontal/>
      </border>
    </dxf>
    <dxf>
      <font>
        <color theme="0" tint="-4.9989318521683403E-2"/>
      </font>
      <fill>
        <patternFill patternType="gray0625">
          <fgColor theme="3" tint="0.79998168889431442"/>
          <bgColor theme="0" tint="-4.9989318521683403E-2"/>
        </patternFill>
      </fill>
      <border>
        <top/>
        <vertical/>
        <horizontal/>
      </border>
    </dxf>
    <dxf>
      <fill>
        <patternFill patternType="solid"/>
      </fill>
      <border>
        <left style="thin">
          <color auto="1"/>
        </left>
        <bottom style="thin">
          <color auto="1"/>
        </bottom>
        <vertical/>
        <horizontal/>
      </border>
    </dxf>
    <dxf>
      <font>
        <strike val="0"/>
        <color theme="0" tint="-4.9989318521683403E-2"/>
      </font>
      <fill>
        <patternFill patternType="gray0625">
          <fgColor theme="0" tint="-0.24994659260841701"/>
          <bgColor theme="0" tint="-4.9989318521683403E-2"/>
        </patternFill>
      </fill>
      <border>
        <top/>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gColor auto="1"/>
        </patternFill>
      </fill>
      <border>
        <left style="thin">
          <color auto="1"/>
        </left>
        <vertical/>
        <horizontal/>
      </border>
    </dxf>
    <dxf>
      <fill>
        <patternFill patternType="solid"/>
      </fill>
      <border>
        <left style="thin">
          <color auto="1"/>
        </left>
        <top style="thin">
          <color auto="1"/>
        </top>
        <vertical/>
        <horizontal/>
      </border>
    </dxf>
    <dxf>
      <fill>
        <patternFill patternType="solid"/>
      </fill>
      <border>
        <left style="thin">
          <color auto="1"/>
        </left>
        <bottom style="thin">
          <color auto="1"/>
        </bottom>
        <vertical/>
        <horizontal/>
      </border>
    </dxf>
    <dxf>
      <font>
        <color theme="0" tint="-4.9989318521683403E-2"/>
      </font>
      <fill>
        <patternFill patternType="gray0625">
          <fgColor theme="3" tint="0.79998168889431442"/>
          <bgColor theme="0" tint="-4.9989318521683403E-2"/>
        </patternFill>
      </fill>
      <border>
        <top/>
        <vertical/>
        <horizontal/>
      </border>
    </dxf>
    <dxf>
      <font>
        <color theme="0" tint="-4.9989318521683403E-2"/>
      </font>
      <fill>
        <patternFill patternType="gray0625">
          <fgColor theme="0" tint="-0.24994659260841701"/>
          <bgColor theme="0" tint="-4.9989318521683403E-2"/>
        </patternFill>
      </fill>
      <border>
        <top/>
        <vertical/>
        <horizontal/>
      </border>
    </dxf>
    <dxf>
      <fill>
        <patternFill patternType="solid"/>
      </fill>
      <border>
        <left style="thin">
          <color auto="1"/>
        </left>
        <bottom style="thin">
          <color auto="1"/>
        </bottom>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ill>
      <border>
        <left style="thin">
          <color auto="1"/>
        </left>
        <vertical/>
        <horizontal/>
      </border>
    </dxf>
    <dxf>
      <fill>
        <patternFill patternType="solid">
          <fgColor auto="1"/>
        </patternFill>
      </fill>
      <border>
        <left style="thin">
          <color auto="1"/>
        </left>
        <vertical/>
        <horizontal/>
      </border>
    </dxf>
    <dxf>
      <fill>
        <patternFill patternType="solid"/>
      </fill>
      <border>
        <left style="thin">
          <color auto="1"/>
        </left>
        <top style="thin">
          <color auto="1"/>
        </top>
        <vertical/>
        <horizontal/>
      </border>
    </dxf>
    <dxf>
      <font>
        <color theme="0" tint="-4.9989318521683403E-2"/>
      </font>
      <fill>
        <patternFill>
          <bgColor theme="0" tint="-4.9989318521683403E-2"/>
        </patternFill>
      </fill>
      <border>
        <top/>
        <vertical/>
        <horizontal/>
      </border>
    </dxf>
    <dxf>
      <fill>
        <patternFill patternType="solid"/>
      </fill>
      <border>
        <left style="thin">
          <color auto="1"/>
        </left>
        <vertical/>
        <horizontal/>
      </border>
    </dxf>
    <dxf>
      <fill>
        <patternFill patternType="solid"/>
      </fill>
      <border>
        <left style="thin">
          <color auto="1"/>
        </left>
        <vertical/>
        <horizontal/>
      </border>
    </dxf>
    <dxf>
      <font>
        <color theme="0" tint="-0.499984740745262"/>
      </font>
      <fill>
        <patternFill>
          <bgColor theme="0" tint="-0.499984740745262"/>
        </patternFill>
      </fill>
    </dxf>
    <dxf>
      <font>
        <color rgb="FF9C0006"/>
      </font>
      <fill>
        <patternFill>
          <bgColor rgb="FFFFC7CE"/>
        </patternFill>
      </fill>
    </dxf>
    <dxf>
      <font>
        <color theme="1"/>
      </font>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238125</xdr:colOff>
      <xdr:row>1</xdr:row>
      <xdr:rowOff>28575</xdr:rowOff>
    </xdr:from>
    <xdr:to>
      <xdr:col>3</xdr:col>
      <xdr:colOff>342900</xdr:colOff>
      <xdr:row>3</xdr:row>
      <xdr:rowOff>285750</xdr:rowOff>
    </xdr:to>
    <xdr:pic>
      <xdr:nvPicPr>
        <xdr:cNvPr id="3076" name="Imagen 2">
          <a:extLst>
            <a:ext uri="{FF2B5EF4-FFF2-40B4-BE49-F238E27FC236}">
              <a16:creationId xmlns:a16="http://schemas.microsoft.com/office/drawing/2014/main" id="{9B077240-C20C-4467-E358-CB2A07CC5E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304800"/>
          <a:ext cx="11049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238125</xdr:colOff>
      <xdr:row>1</xdr:row>
      <xdr:rowOff>28575</xdr:rowOff>
    </xdr:from>
    <xdr:to>
      <xdr:col>3</xdr:col>
      <xdr:colOff>342900</xdr:colOff>
      <xdr:row>3</xdr:row>
      <xdr:rowOff>285750</xdr:rowOff>
    </xdr:to>
    <xdr:pic>
      <xdr:nvPicPr>
        <xdr:cNvPr id="2" name="Imagen 2">
          <a:extLst>
            <a:ext uri="{FF2B5EF4-FFF2-40B4-BE49-F238E27FC236}">
              <a16:creationId xmlns:a16="http://schemas.microsoft.com/office/drawing/2014/main" id="{9A2ACBBE-FD10-4C62-BC22-0F16867F0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190500"/>
          <a:ext cx="11049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22946-8CCD-4D76-999D-DF990E18C67D}">
  <dimension ref="B1:H10"/>
  <sheetViews>
    <sheetView workbookViewId="0">
      <selection activeCell="B1" sqref="B1"/>
    </sheetView>
  </sheetViews>
  <sheetFormatPr baseColWidth="10" defaultRowHeight="13" x14ac:dyDescent="0.15"/>
  <cols>
    <col min="2" max="2" width="24.83203125" bestFit="1" customWidth="1"/>
    <col min="4" max="4" width="26" customWidth="1"/>
    <col min="6" max="6" width="45.1640625" bestFit="1" customWidth="1"/>
  </cols>
  <sheetData>
    <row r="1" spans="2:8" ht="26" x14ac:dyDescent="0.15">
      <c r="B1" s="127" t="s">
        <v>59</v>
      </c>
      <c r="D1" s="127" t="s">
        <v>63</v>
      </c>
      <c r="F1" s="127" t="s">
        <v>95</v>
      </c>
    </row>
    <row r="2" spans="2:8" x14ac:dyDescent="0.15">
      <c r="B2" s="1" t="s">
        <v>56</v>
      </c>
      <c r="D2" s="1" t="s">
        <v>66</v>
      </c>
      <c r="F2" s="1" t="s">
        <v>101</v>
      </c>
      <c r="H2" s="29" t="s">
        <v>139</v>
      </c>
    </row>
    <row r="3" spans="2:8" x14ac:dyDescent="0.15">
      <c r="B3" s="1" t="s">
        <v>55</v>
      </c>
      <c r="D3" s="1" t="s">
        <v>68</v>
      </c>
      <c r="F3" s="1" t="s">
        <v>98</v>
      </c>
      <c r="H3" s="29" t="s">
        <v>140</v>
      </c>
    </row>
    <row r="4" spans="2:8" x14ac:dyDescent="0.15">
      <c r="B4" s="1" t="s">
        <v>58</v>
      </c>
      <c r="D4" s="1" t="s">
        <v>67</v>
      </c>
      <c r="F4" s="1" t="s">
        <v>97</v>
      </c>
    </row>
    <row r="5" spans="2:8" x14ac:dyDescent="0.15">
      <c r="B5" s="1" t="s">
        <v>110</v>
      </c>
      <c r="D5" s="1" t="s">
        <v>64</v>
      </c>
      <c r="F5" s="1" t="s">
        <v>96</v>
      </c>
    </row>
    <row r="6" spans="2:8" x14ac:dyDescent="0.15">
      <c r="B6" s="1" t="s">
        <v>57</v>
      </c>
      <c r="D6" s="1" t="s">
        <v>65</v>
      </c>
      <c r="F6" s="1" t="s">
        <v>99</v>
      </c>
    </row>
    <row r="7" spans="2:8" x14ac:dyDescent="0.15">
      <c r="B7" s="1" t="s">
        <v>156</v>
      </c>
      <c r="D7" s="1" t="s">
        <v>151</v>
      </c>
    </row>
    <row r="8" spans="2:8" x14ac:dyDescent="0.15">
      <c r="B8" s="1" t="s">
        <v>163</v>
      </c>
    </row>
    <row r="9" spans="2:8" x14ac:dyDescent="0.15">
      <c r="B9" s="1" t="s">
        <v>164</v>
      </c>
    </row>
    <row r="10" spans="2:8" x14ac:dyDescent="0.15">
      <c r="B10" s="1" t="s">
        <v>151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22472-80F0-43D0-B396-FC8D961F1854}">
  <dimension ref="A1:F147"/>
  <sheetViews>
    <sheetView showGridLines="0" topLeftCell="A24" zoomScaleNormal="100" zoomScaleSheetLayoutView="100" workbookViewId="0">
      <selection activeCell="D147" sqref="D147"/>
    </sheetView>
  </sheetViews>
  <sheetFormatPr baseColWidth="10" defaultColWidth="0" defaultRowHeight="13" zeroHeight="1" x14ac:dyDescent="0.15"/>
  <cols>
    <col min="1" max="2" width="2.5" style="137" customWidth="1"/>
    <col min="3" max="3" width="39.33203125" style="137" customWidth="1"/>
    <col min="4" max="4" width="65.83203125" style="137" customWidth="1"/>
    <col min="5" max="6" width="2.5" style="137" customWidth="1"/>
    <col min="7" max="16384" width="11.5" style="137" hidden="1"/>
  </cols>
  <sheetData>
    <row r="1" spans="2:5" ht="14" thickBot="1" x14ac:dyDescent="0.2"/>
    <row r="2" spans="2:5" x14ac:dyDescent="0.15">
      <c r="B2" s="155"/>
      <c r="C2" s="156"/>
      <c r="D2" s="156"/>
      <c r="E2" s="157"/>
    </row>
    <row r="3" spans="2:5" x14ac:dyDescent="0.15">
      <c r="B3" s="158"/>
      <c r="C3" s="364" t="s">
        <v>262</v>
      </c>
      <c r="D3" s="364"/>
      <c r="E3" s="159"/>
    </row>
    <row r="4" spans="2:5" x14ac:dyDescent="0.15">
      <c r="B4" s="158"/>
      <c r="E4" s="159"/>
    </row>
    <row r="5" spans="2:5" x14ac:dyDescent="0.15">
      <c r="B5" s="158"/>
      <c r="C5" s="357" t="s">
        <v>5</v>
      </c>
      <c r="D5" s="357"/>
      <c r="E5" s="159"/>
    </row>
    <row r="6" spans="2:5" ht="28" x14ac:dyDescent="0.15">
      <c r="B6" s="158"/>
      <c r="C6" s="139" t="s">
        <v>6</v>
      </c>
      <c r="D6" s="140" t="s">
        <v>170</v>
      </c>
      <c r="E6" s="159"/>
    </row>
    <row r="7" spans="2:5" ht="14" x14ac:dyDescent="0.15">
      <c r="B7" s="158"/>
      <c r="C7" s="139" t="s">
        <v>85</v>
      </c>
      <c r="D7" s="140" t="s">
        <v>173</v>
      </c>
      <c r="E7" s="159"/>
    </row>
    <row r="8" spans="2:5" ht="14" x14ac:dyDescent="0.15">
      <c r="B8" s="158"/>
      <c r="C8" s="139" t="s">
        <v>61</v>
      </c>
      <c r="D8" s="140" t="s">
        <v>174</v>
      </c>
      <c r="E8" s="159"/>
    </row>
    <row r="9" spans="2:5" ht="14" x14ac:dyDescent="0.15">
      <c r="B9" s="158"/>
      <c r="C9" s="139" t="s">
        <v>115</v>
      </c>
      <c r="D9" s="140" t="s">
        <v>161</v>
      </c>
      <c r="E9" s="159"/>
    </row>
    <row r="10" spans="2:5" ht="28" x14ac:dyDescent="0.15">
      <c r="B10" s="158"/>
      <c r="C10" s="139" t="s">
        <v>86</v>
      </c>
      <c r="D10" s="140" t="s">
        <v>167</v>
      </c>
      <c r="E10" s="159"/>
    </row>
    <row r="11" spans="2:5" ht="14" x14ac:dyDescent="0.15">
      <c r="B11" s="158"/>
      <c r="C11" s="139" t="s">
        <v>54</v>
      </c>
      <c r="D11" s="140" t="s">
        <v>175</v>
      </c>
      <c r="E11" s="159"/>
    </row>
    <row r="12" spans="2:5" ht="14" x14ac:dyDescent="0.15">
      <c r="B12" s="158"/>
      <c r="C12" s="139" t="s">
        <v>84</v>
      </c>
      <c r="D12" s="140" t="s">
        <v>178</v>
      </c>
      <c r="E12" s="159"/>
    </row>
    <row r="13" spans="2:5" ht="14" x14ac:dyDescent="0.15">
      <c r="B13" s="158"/>
      <c r="C13" s="139" t="s">
        <v>77</v>
      </c>
      <c r="D13" s="140" t="s">
        <v>168</v>
      </c>
      <c r="E13" s="159"/>
    </row>
    <row r="14" spans="2:5" ht="14" x14ac:dyDescent="0.15">
      <c r="B14" s="158"/>
      <c r="C14" s="139" t="s">
        <v>80</v>
      </c>
      <c r="D14" s="140" t="s">
        <v>169</v>
      </c>
      <c r="E14" s="159"/>
    </row>
    <row r="15" spans="2:5" ht="14" x14ac:dyDescent="0.15">
      <c r="B15" s="158"/>
      <c r="C15" s="139" t="s">
        <v>78</v>
      </c>
      <c r="D15" s="140" t="s">
        <v>168</v>
      </c>
      <c r="E15" s="159"/>
    </row>
    <row r="16" spans="2:5" ht="14" x14ac:dyDescent="0.15">
      <c r="B16" s="158"/>
      <c r="C16" s="139" t="s">
        <v>81</v>
      </c>
      <c r="D16" s="140" t="s">
        <v>169</v>
      </c>
      <c r="E16" s="159"/>
    </row>
    <row r="17" spans="2:5" ht="14" x14ac:dyDescent="0.15">
      <c r="B17" s="158"/>
      <c r="C17" s="139" t="s">
        <v>79</v>
      </c>
      <c r="D17" s="140" t="s">
        <v>168</v>
      </c>
      <c r="E17" s="159"/>
    </row>
    <row r="18" spans="2:5" ht="14" x14ac:dyDescent="0.15">
      <c r="B18" s="158"/>
      <c r="C18" s="139" t="s">
        <v>82</v>
      </c>
      <c r="D18" s="140" t="s">
        <v>169</v>
      </c>
      <c r="E18" s="159"/>
    </row>
    <row r="19" spans="2:5" ht="28" x14ac:dyDescent="0.15">
      <c r="B19" s="158"/>
      <c r="C19" s="139" t="s">
        <v>116</v>
      </c>
      <c r="D19" s="140" t="s">
        <v>171</v>
      </c>
      <c r="E19" s="159"/>
    </row>
    <row r="20" spans="2:5" ht="28" x14ac:dyDescent="0.15">
      <c r="B20" s="158"/>
      <c r="C20" s="139" t="s">
        <v>75</v>
      </c>
      <c r="D20" s="140" t="s">
        <v>172</v>
      </c>
      <c r="E20" s="159"/>
    </row>
    <row r="21" spans="2:5" ht="28" x14ac:dyDescent="0.15">
      <c r="B21" s="158"/>
      <c r="C21" s="139" t="s">
        <v>83</v>
      </c>
      <c r="D21" s="140" t="s">
        <v>176</v>
      </c>
      <c r="E21" s="159"/>
    </row>
    <row r="22" spans="2:5" ht="14" x14ac:dyDescent="0.15">
      <c r="B22" s="158"/>
      <c r="C22" s="139" t="s">
        <v>69</v>
      </c>
      <c r="D22" s="140" t="s">
        <v>177</v>
      </c>
      <c r="E22" s="159"/>
    </row>
    <row r="23" spans="2:5" s="138" customFormat="1" ht="14" x14ac:dyDescent="0.15">
      <c r="B23" s="160"/>
      <c r="C23" s="139" t="s">
        <v>60</v>
      </c>
      <c r="D23" s="140" t="s">
        <v>179</v>
      </c>
      <c r="E23" s="161"/>
    </row>
    <row r="24" spans="2:5" s="138" customFormat="1" ht="28" x14ac:dyDescent="0.15">
      <c r="B24" s="160"/>
      <c r="C24" s="139" t="s">
        <v>70</v>
      </c>
      <c r="D24" s="140" t="s">
        <v>180</v>
      </c>
      <c r="E24" s="161"/>
    </row>
    <row r="25" spans="2:5" s="138" customFormat="1" ht="14" x14ac:dyDescent="0.15">
      <c r="B25" s="160"/>
      <c r="C25" s="139" t="s">
        <v>71</v>
      </c>
      <c r="D25" s="140" t="s">
        <v>181</v>
      </c>
      <c r="E25" s="161"/>
    </row>
    <row r="26" spans="2:5" s="138" customFormat="1" ht="14" x14ac:dyDescent="0.15">
      <c r="B26" s="160"/>
      <c r="C26" s="139" t="s">
        <v>72</v>
      </c>
      <c r="D26" s="140" t="s">
        <v>181</v>
      </c>
      <c r="E26" s="161"/>
    </row>
    <row r="27" spans="2:5" s="138" customFormat="1" ht="14" x14ac:dyDescent="0.15">
      <c r="B27" s="160"/>
      <c r="C27" s="139" t="s">
        <v>73</v>
      </c>
      <c r="D27" s="140" t="s">
        <v>181</v>
      </c>
      <c r="E27" s="161"/>
    </row>
    <row r="28" spans="2:5" s="138" customFormat="1" ht="14" x14ac:dyDescent="0.15">
      <c r="B28" s="160"/>
      <c r="C28" s="139" t="s">
        <v>74</v>
      </c>
      <c r="D28" s="140" t="s">
        <v>181</v>
      </c>
      <c r="E28" s="161"/>
    </row>
    <row r="29" spans="2:5" s="138" customFormat="1" ht="28" x14ac:dyDescent="0.15">
      <c r="B29" s="160"/>
      <c r="C29" s="139" t="s">
        <v>107</v>
      </c>
      <c r="D29" s="140" t="s">
        <v>182</v>
      </c>
      <c r="E29" s="161"/>
    </row>
    <row r="30" spans="2:5" s="138" customFormat="1" ht="14" x14ac:dyDescent="0.15">
      <c r="B30" s="160"/>
      <c r="C30" s="141" t="s">
        <v>183</v>
      </c>
      <c r="D30" s="140" t="s">
        <v>184</v>
      </c>
      <c r="E30" s="161"/>
    </row>
    <row r="31" spans="2:5" s="138" customFormat="1" ht="14" x14ac:dyDescent="0.15">
      <c r="B31" s="160"/>
      <c r="C31" s="141" t="s">
        <v>50</v>
      </c>
      <c r="D31" s="140" t="s">
        <v>185</v>
      </c>
      <c r="E31" s="161"/>
    </row>
    <row r="32" spans="2:5" s="138" customFormat="1" ht="14" x14ac:dyDescent="0.15">
      <c r="B32" s="160"/>
      <c r="C32" s="141" t="s">
        <v>187</v>
      </c>
      <c r="D32" s="140" t="s">
        <v>186</v>
      </c>
      <c r="E32" s="161"/>
    </row>
    <row r="33" spans="2:5" s="138" customFormat="1" ht="14" x14ac:dyDescent="0.15">
      <c r="B33" s="160"/>
      <c r="C33" s="141" t="s">
        <v>188</v>
      </c>
      <c r="D33" s="140" t="s">
        <v>189</v>
      </c>
      <c r="E33" s="161"/>
    </row>
    <row r="34" spans="2:5" s="138" customFormat="1" ht="14" x14ac:dyDescent="0.15">
      <c r="B34" s="160"/>
      <c r="C34" s="141" t="s">
        <v>190</v>
      </c>
      <c r="D34" s="140" t="s">
        <v>191</v>
      </c>
      <c r="E34" s="161"/>
    </row>
    <row r="35" spans="2:5" s="138" customFormat="1" ht="14" x14ac:dyDescent="0.15">
      <c r="B35" s="160"/>
      <c r="C35" s="141" t="s">
        <v>192</v>
      </c>
      <c r="D35" s="140" t="s">
        <v>193</v>
      </c>
      <c r="E35" s="161"/>
    </row>
    <row r="36" spans="2:5" s="138" customFormat="1" ht="45" customHeight="1" x14ac:dyDescent="0.15">
      <c r="B36" s="160"/>
      <c r="C36" s="141" t="s">
        <v>9</v>
      </c>
      <c r="D36" s="140" t="s">
        <v>194</v>
      </c>
      <c r="E36" s="161"/>
    </row>
    <row r="37" spans="2:5" s="138" customFormat="1" x14ac:dyDescent="0.15">
      <c r="B37" s="160"/>
      <c r="E37" s="161"/>
    </row>
    <row r="38" spans="2:5" s="138" customFormat="1" x14ac:dyDescent="0.15">
      <c r="B38" s="160"/>
      <c r="C38" s="357" t="s">
        <v>119</v>
      </c>
      <c r="D38" s="357"/>
      <c r="E38" s="161"/>
    </row>
    <row r="39" spans="2:5" s="138" customFormat="1" ht="14" x14ac:dyDescent="0.15">
      <c r="B39" s="160"/>
      <c r="C39" s="147" t="s">
        <v>40</v>
      </c>
      <c r="D39" s="143"/>
      <c r="E39" s="161"/>
    </row>
    <row r="40" spans="2:5" s="138" customFormat="1" ht="14" x14ac:dyDescent="0.15">
      <c r="B40" s="160"/>
      <c r="C40" s="141" t="s">
        <v>39</v>
      </c>
      <c r="D40" s="142" t="s">
        <v>236</v>
      </c>
      <c r="E40" s="161"/>
    </row>
    <row r="41" spans="2:5" s="138" customFormat="1" ht="14" x14ac:dyDescent="0.15">
      <c r="B41" s="160"/>
      <c r="C41" s="141" t="s">
        <v>206</v>
      </c>
      <c r="D41" s="142" t="s">
        <v>207</v>
      </c>
      <c r="E41" s="161"/>
    </row>
    <row r="42" spans="2:5" s="138" customFormat="1" ht="28" x14ac:dyDescent="0.15">
      <c r="B42" s="160"/>
      <c r="C42" s="141" t="s">
        <v>10</v>
      </c>
      <c r="D42" s="142" t="s">
        <v>208</v>
      </c>
      <c r="E42" s="161"/>
    </row>
    <row r="43" spans="2:5" s="138" customFormat="1" ht="56" x14ac:dyDescent="0.15">
      <c r="B43" s="160"/>
      <c r="C43" s="141" t="s">
        <v>26</v>
      </c>
      <c r="D43" s="170" t="s">
        <v>238</v>
      </c>
      <c r="E43" s="161"/>
    </row>
    <row r="44" spans="2:5" s="138" customFormat="1" x14ac:dyDescent="0.15">
      <c r="B44" s="160"/>
      <c r="C44" s="144"/>
      <c r="D44" s="170"/>
      <c r="E44" s="161"/>
    </row>
    <row r="45" spans="2:5" s="138" customFormat="1" ht="14" x14ac:dyDescent="0.15">
      <c r="B45" s="160"/>
      <c r="C45" s="146" t="s">
        <v>0</v>
      </c>
      <c r="D45" s="168"/>
      <c r="E45" s="161"/>
    </row>
    <row r="46" spans="2:5" s="138" customFormat="1" ht="14" x14ac:dyDescent="0.15">
      <c r="B46" s="160"/>
      <c r="C46" s="141" t="s">
        <v>210</v>
      </c>
      <c r="D46" s="168" t="s">
        <v>211</v>
      </c>
      <c r="E46" s="161"/>
    </row>
    <row r="47" spans="2:5" ht="28" x14ac:dyDescent="0.15">
      <c r="B47" s="158"/>
      <c r="C47" s="141" t="s">
        <v>10</v>
      </c>
      <c r="D47" s="142" t="s">
        <v>212</v>
      </c>
      <c r="E47" s="159"/>
    </row>
    <row r="48" spans="2:5" ht="42" x14ac:dyDescent="0.15">
      <c r="B48" s="158"/>
      <c r="C48" s="141" t="s">
        <v>20</v>
      </c>
      <c r="D48" s="142" t="s">
        <v>213</v>
      </c>
      <c r="E48" s="159"/>
    </row>
    <row r="49" spans="2:5" ht="14" x14ac:dyDescent="0.15">
      <c r="B49" s="158"/>
      <c r="C49" s="141" t="s">
        <v>33</v>
      </c>
      <c r="D49" s="170" t="s">
        <v>214</v>
      </c>
      <c r="E49" s="159"/>
    </row>
    <row r="50" spans="2:5" ht="12" customHeight="1" x14ac:dyDescent="0.15">
      <c r="B50" s="158"/>
      <c r="C50" s="144"/>
      <c r="D50" s="170"/>
      <c r="E50" s="159"/>
    </row>
    <row r="51" spans="2:5" ht="14" x14ac:dyDescent="0.15">
      <c r="B51" s="158"/>
      <c r="C51" s="146" t="s">
        <v>38</v>
      </c>
      <c r="D51" s="168"/>
      <c r="E51" s="159"/>
    </row>
    <row r="52" spans="2:5" ht="28" x14ac:dyDescent="0.15">
      <c r="B52" s="158"/>
      <c r="C52" s="139" t="s">
        <v>30</v>
      </c>
      <c r="D52" s="168" t="s">
        <v>215</v>
      </c>
      <c r="E52" s="159"/>
    </row>
    <row r="53" spans="2:5" ht="14" x14ac:dyDescent="0.15">
      <c r="B53" s="158"/>
      <c r="C53" s="139" t="s">
        <v>31</v>
      </c>
      <c r="D53" s="142" t="s">
        <v>216</v>
      </c>
      <c r="E53" s="159"/>
    </row>
    <row r="54" spans="2:5" ht="14" x14ac:dyDescent="0.15">
      <c r="B54" s="158"/>
      <c r="C54" s="139" t="s">
        <v>32</v>
      </c>
      <c r="D54" s="142" t="s">
        <v>217</v>
      </c>
      <c r="E54" s="159"/>
    </row>
    <row r="55" spans="2:5" x14ac:dyDescent="0.15">
      <c r="B55" s="158"/>
      <c r="C55" s="150"/>
      <c r="D55" s="151"/>
      <c r="E55" s="159"/>
    </row>
    <row r="56" spans="2:5" x14ac:dyDescent="0.15">
      <c r="B56" s="158"/>
      <c r="C56" s="358" t="s">
        <v>218</v>
      </c>
      <c r="D56" s="359"/>
      <c r="E56" s="159"/>
    </row>
    <row r="57" spans="2:5" ht="28" x14ac:dyDescent="0.15">
      <c r="B57" s="158"/>
      <c r="C57" s="139" t="s">
        <v>133</v>
      </c>
      <c r="D57" s="140" t="s">
        <v>219</v>
      </c>
      <c r="E57" s="159"/>
    </row>
    <row r="58" spans="2:5" ht="28" x14ac:dyDescent="0.15">
      <c r="B58" s="158"/>
      <c r="C58" s="139" t="s">
        <v>134</v>
      </c>
      <c r="D58" s="140" t="s">
        <v>220</v>
      </c>
      <c r="E58" s="159"/>
    </row>
    <row r="59" spans="2:5" ht="15.5" customHeight="1" x14ac:dyDescent="0.15">
      <c r="B59" s="158"/>
      <c r="C59" s="139" t="s">
        <v>142</v>
      </c>
      <c r="D59" s="140" t="s">
        <v>221</v>
      </c>
      <c r="E59" s="159"/>
    </row>
    <row r="60" spans="2:5" ht="28" x14ac:dyDescent="0.15">
      <c r="B60" s="158"/>
      <c r="C60" s="139" t="s">
        <v>141</v>
      </c>
      <c r="D60" s="140" t="s">
        <v>222</v>
      </c>
      <c r="E60" s="159"/>
    </row>
    <row r="61" spans="2:5" ht="42" x14ac:dyDescent="0.15">
      <c r="B61" s="158"/>
      <c r="C61" s="139" t="s">
        <v>135</v>
      </c>
      <c r="D61" s="140" t="s">
        <v>223</v>
      </c>
      <c r="E61" s="159"/>
    </row>
    <row r="62" spans="2:5" ht="28" x14ac:dyDescent="0.15">
      <c r="B62" s="158"/>
      <c r="C62" s="139" t="s">
        <v>137</v>
      </c>
      <c r="D62" s="140" t="s">
        <v>224</v>
      </c>
      <c r="E62" s="159"/>
    </row>
    <row r="63" spans="2:5" x14ac:dyDescent="0.15">
      <c r="B63" s="158"/>
      <c r="C63" s="150"/>
      <c r="D63" s="151"/>
      <c r="E63" s="159"/>
    </row>
    <row r="64" spans="2:5" ht="14" x14ac:dyDescent="0.15">
      <c r="B64" s="158"/>
      <c r="C64" s="146" t="s">
        <v>42</v>
      </c>
      <c r="D64" s="145"/>
      <c r="E64" s="159"/>
    </row>
    <row r="65" spans="2:5" ht="19.5" customHeight="1" x14ac:dyDescent="0.15">
      <c r="B65" s="158"/>
      <c r="C65" s="361" t="s">
        <v>225</v>
      </c>
      <c r="D65" s="361"/>
      <c r="E65" s="159"/>
    </row>
    <row r="66" spans="2:5" x14ac:dyDescent="0.15">
      <c r="B66" s="158"/>
      <c r="C66" s="150"/>
      <c r="D66" s="151"/>
      <c r="E66" s="159"/>
    </row>
    <row r="67" spans="2:5" x14ac:dyDescent="0.15">
      <c r="B67" s="158"/>
      <c r="C67" s="358" t="s">
        <v>29</v>
      </c>
      <c r="D67" s="359"/>
      <c r="E67" s="159"/>
    </row>
    <row r="68" spans="2:5" x14ac:dyDescent="0.15">
      <c r="B68" s="158"/>
      <c r="C68" s="361" t="s">
        <v>226</v>
      </c>
      <c r="D68" s="361"/>
      <c r="E68" s="159"/>
    </row>
    <row r="69" spans="2:5" x14ac:dyDescent="0.15">
      <c r="B69" s="158"/>
      <c r="C69" s="150"/>
      <c r="D69" s="151"/>
      <c r="E69" s="159"/>
    </row>
    <row r="70" spans="2:5" ht="14" x14ac:dyDescent="0.15">
      <c r="B70" s="158"/>
      <c r="C70" s="146" t="s">
        <v>136</v>
      </c>
      <c r="D70" s="145"/>
      <c r="E70" s="159"/>
    </row>
    <row r="71" spans="2:5" ht="26.5" customHeight="1" x14ac:dyDescent="0.15">
      <c r="B71" s="158"/>
      <c r="C71" s="360" t="s">
        <v>227</v>
      </c>
      <c r="D71" s="360"/>
      <c r="E71" s="159"/>
    </row>
    <row r="72" spans="2:5" x14ac:dyDescent="0.15">
      <c r="B72" s="158"/>
      <c r="C72" s="150"/>
      <c r="D72" s="151"/>
      <c r="E72" s="159"/>
    </row>
    <row r="73" spans="2:5" x14ac:dyDescent="0.15">
      <c r="B73" s="158"/>
      <c r="C73" s="358" t="s">
        <v>228</v>
      </c>
      <c r="D73" s="359"/>
      <c r="E73" s="159"/>
    </row>
    <row r="74" spans="2:5" ht="28" customHeight="1" x14ac:dyDescent="0.15">
      <c r="B74" s="158"/>
      <c r="C74" s="360" t="s">
        <v>232</v>
      </c>
      <c r="D74" s="360"/>
      <c r="E74" s="159"/>
    </row>
    <row r="75" spans="2:5" x14ac:dyDescent="0.15">
      <c r="B75" s="158"/>
      <c r="C75" s="150"/>
      <c r="D75" s="151"/>
      <c r="E75" s="159"/>
    </row>
    <row r="76" spans="2:5" ht="14" x14ac:dyDescent="0.15">
      <c r="B76" s="158"/>
      <c r="C76" s="152" t="s">
        <v>229</v>
      </c>
      <c r="D76" s="145"/>
      <c r="E76" s="159"/>
    </row>
    <row r="77" spans="2:5" ht="28" x14ac:dyDescent="0.15">
      <c r="B77" s="158"/>
      <c r="C77" s="139" t="s">
        <v>139</v>
      </c>
      <c r="D77" s="140" t="s">
        <v>230</v>
      </c>
      <c r="E77" s="159"/>
    </row>
    <row r="78" spans="2:5" ht="14" x14ac:dyDescent="0.15">
      <c r="B78" s="158"/>
      <c r="C78" s="139" t="s">
        <v>140</v>
      </c>
      <c r="D78" s="140" t="s">
        <v>231</v>
      </c>
      <c r="E78" s="159"/>
    </row>
    <row r="79" spans="2:5" x14ac:dyDescent="0.15">
      <c r="B79" s="158"/>
      <c r="E79" s="159"/>
    </row>
    <row r="80" spans="2:5" x14ac:dyDescent="0.15">
      <c r="B80" s="158"/>
      <c r="C80" s="357" t="s">
        <v>152</v>
      </c>
      <c r="D80" s="357"/>
      <c r="E80" s="159"/>
    </row>
    <row r="81" spans="2:5" ht="42" x14ac:dyDescent="0.15">
      <c r="B81" s="158"/>
      <c r="C81" s="139" t="s">
        <v>147</v>
      </c>
      <c r="D81" s="140" t="s">
        <v>233</v>
      </c>
      <c r="E81" s="159"/>
    </row>
    <row r="82" spans="2:5" ht="28" x14ac:dyDescent="0.15">
      <c r="B82" s="158"/>
      <c r="C82" s="139" t="s">
        <v>138</v>
      </c>
      <c r="D82" s="140" t="s">
        <v>234</v>
      </c>
      <c r="E82" s="159"/>
    </row>
    <row r="83" spans="2:5" ht="14" x14ac:dyDescent="0.15">
      <c r="B83" s="158"/>
      <c r="C83" s="139" t="s">
        <v>153</v>
      </c>
      <c r="D83" s="167" t="s">
        <v>235</v>
      </c>
      <c r="E83" s="159"/>
    </row>
    <row r="84" spans="2:5" x14ac:dyDescent="0.15">
      <c r="B84" s="158"/>
      <c r="C84" s="153"/>
      <c r="D84" s="167"/>
      <c r="E84" s="159"/>
    </row>
    <row r="85" spans="2:5" ht="14" x14ac:dyDescent="0.15">
      <c r="B85" s="158"/>
      <c r="C85" s="146" t="s">
        <v>40</v>
      </c>
      <c r="D85" s="169"/>
      <c r="E85" s="159"/>
    </row>
    <row r="86" spans="2:5" ht="14" x14ac:dyDescent="0.15">
      <c r="B86" s="158"/>
      <c r="C86" s="141" t="s">
        <v>39</v>
      </c>
      <c r="D86" s="168" t="s">
        <v>237</v>
      </c>
      <c r="E86" s="159"/>
    </row>
    <row r="87" spans="2:5" ht="14" x14ac:dyDescent="0.15">
      <c r="B87" s="158"/>
      <c r="C87" s="141" t="s">
        <v>206</v>
      </c>
      <c r="D87" s="142" t="s">
        <v>207</v>
      </c>
      <c r="E87" s="159"/>
    </row>
    <row r="88" spans="2:5" ht="28" x14ac:dyDescent="0.15">
      <c r="B88" s="158"/>
      <c r="C88" s="141" t="s">
        <v>10</v>
      </c>
      <c r="D88" s="142" t="s">
        <v>208</v>
      </c>
      <c r="E88" s="159"/>
    </row>
    <row r="89" spans="2:5" ht="56" x14ac:dyDescent="0.15">
      <c r="B89" s="158"/>
      <c r="C89" s="141" t="s">
        <v>26</v>
      </c>
      <c r="D89" s="142" t="s">
        <v>209</v>
      </c>
      <c r="E89" s="159"/>
    </row>
    <row r="90" spans="2:5" x14ac:dyDescent="0.15">
      <c r="B90" s="158"/>
      <c r="C90" s="150"/>
      <c r="D90" s="151"/>
      <c r="E90" s="159"/>
    </row>
    <row r="91" spans="2:5" ht="14" x14ac:dyDescent="0.15">
      <c r="B91" s="158"/>
      <c r="C91" s="146" t="s">
        <v>0</v>
      </c>
      <c r="D91" s="145"/>
      <c r="E91" s="159"/>
    </row>
    <row r="92" spans="2:5" ht="14" x14ac:dyDescent="0.15">
      <c r="B92" s="158"/>
      <c r="C92" s="141" t="s">
        <v>210</v>
      </c>
      <c r="D92" s="142" t="s">
        <v>239</v>
      </c>
      <c r="E92" s="159"/>
    </row>
    <row r="93" spans="2:5" ht="28" x14ac:dyDescent="0.15">
      <c r="B93" s="158"/>
      <c r="C93" s="141" t="s">
        <v>10</v>
      </c>
      <c r="D93" s="142" t="s">
        <v>212</v>
      </c>
      <c r="E93" s="159"/>
    </row>
    <row r="94" spans="2:5" ht="42" x14ac:dyDescent="0.15">
      <c r="B94" s="158"/>
      <c r="C94" s="141" t="s">
        <v>20</v>
      </c>
      <c r="D94" s="142" t="s">
        <v>240</v>
      </c>
      <c r="E94" s="159"/>
    </row>
    <row r="95" spans="2:5" ht="14" x14ac:dyDescent="0.15">
      <c r="B95" s="158"/>
      <c r="C95" s="141" t="s">
        <v>33</v>
      </c>
      <c r="D95" s="142" t="s">
        <v>214</v>
      </c>
      <c r="E95" s="159"/>
    </row>
    <row r="96" spans="2:5" x14ac:dyDescent="0.15">
      <c r="B96" s="158"/>
      <c r="C96" s="150"/>
      <c r="D96" s="151"/>
      <c r="E96" s="159"/>
    </row>
    <row r="97" spans="2:5" ht="14" x14ac:dyDescent="0.15">
      <c r="B97" s="158"/>
      <c r="C97" s="146" t="s">
        <v>38</v>
      </c>
      <c r="D97" s="145"/>
      <c r="E97" s="159"/>
    </row>
    <row r="98" spans="2:5" ht="28" x14ac:dyDescent="0.15">
      <c r="B98" s="158"/>
      <c r="C98" s="139" t="s">
        <v>30</v>
      </c>
      <c r="D98" s="140" t="s">
        <v>215</v>
      </c>
      <c r="E98" s="159"/>
    </row>
    <row r="99" spans="2:5" ht="14" x14ac:dyDescent="0.15">
      <c r="B99" s="158"/>
      <c r="C99" s="139" t="s">
        <v>31</v>
      </c>
      <c r="D99" s="140" t="s">
        <v>216</v>
      </c>
      <c r="E99" s="159"/>
    </row>
    <row r="100" spans="2:5" ht="14" x14ac:dyDescent="0.15">
      <c r="B100" s="158"/>
      <c r="C100" s="139" t="s">
        <v>32</v>
      </c>
      <c r="D100" s="140" t="s">
        <v>217</v>
      </c>
      <c r="E100" s="159"/>
    </row>
    <row r="101" spans="2:5" x14ac:dyDescent="0.15">
      <c r="B101" s="158"/>
      <c r="C101" s="150"/>
      <c r="D101" s="151"/>
      <c r="E101" s="159"/>
    </row>
    <row r="102" spans="2:5" x14ac:dyDescent="0.15">
      <c r="B102" s="158"/>
      <c r="C102" s="358" t="s">
        <v>41</v>
      </c>
      <c r="D102" s="359"/>
      <c r="E102" s="159"/>
    </row>
    <row r="103" spans="2:5" ht="28" x14ac:dyDescent="0.15">
      <c r="B103" s="158"/>
      <c r="C103" s="139" t="s">
        <v>133</v>
      </c>
      <c r="D103" s="140" t="s">
        <v>219</v>
      </c>
      <c r="E103" s="159"/>
    </row>
    <row r="104" spans="2:5" ht="28" x14ac:dyDescent="0.15">
      <c r="B104" s="158"/>
      <c r="C104" s="139" t="s">
        <v>134</v>
      </c>
      <c r="D104" s="140" t="s">
        <v>220</v>
      </c>
      <c r="E104" s="159"/>
    </row>
    <row r="105" spans="2:5" ht="14" x14ac:dyDescent="0.15">
      <c r="B105" s="158"/>
      <c r="C105" s="139" t="s">
        <v>142</v>
      </c>
      <c r="D105" s="140" t="s">
        <v>221</v>
      </c>
      <c r="E105" s="159"/>
    </row>
    <row r="106" spans="2:5" ht="28" x14ac:dyDescent="0.15">
      <c r="B106" s="158"/>
      <c r="C106" s="139" t="s">
        <v>141</v>
      </c>
      <c r="D106" s="140" t="s">
        <v>222</v>
      </c>
      <c r="E106" s="159"/>
    </row>
    <row r="107" spans="2:5" ht="42" x14ac:dyDescent="0.15">
      <c r="B107" s="158"/>
      <c r="C107" s="139" t="s">
        <v>135</v>
      </c>
      <c r="D107" s="140" t="s">
        <v>223</v>
      </c>
      <c r="E107" s="159"/>
    </row>
    <row r="108" spans="2:5" ht="28" x14ac:dyDescent="0.15">
      <c r="B108" s="158"/>
      <c r="C108" s="139" t="s">
        <v>137</v>
      </c>
      <c r="D108" s="140" t="s">
        <v>224</v>
      </c>
      <c r="E108" s="159"/>
    </row>
    <row r="109" spans="2:5" x14ac:dyDescent="0.15">
      <c r="B109" s="158"/>
      <c r="C109" s="150"/>
      <c r="D109" s="151"/>
      <c r="E109" s="159"/>
    </row>
    <row r="110" spans="2:5" ht="14" x14ac:dyDescent="0.15">
      <c r="B110" s="158"/>
      <c r="C110" s="146" t="s">
        <v>42</v>
      </c>
      <c r="D110" s="145"/>
      <c r="E110" s="159"/>
    </row>
    <row r="111" spans="2:5" x14ac:dyDescent="0.15">
      <c r="B111" s="158"/>
      <c r="C111" s="361" t="s">
        <v>225</v>
      </c>
      <c r="D111" s="361"/>
      <c r="E111" s="159"/>
    </row>
    <row r="112" spans="2:5" x14ac:dyDescent="0.15">
      <c r="B112" s="158"/>
      <c r="C112" s="150"/>
      <c r="D112" s="151"/>
      <c r="E112" s="159"/>
    </row>
    <row r="113" spans="2:5" x14ac:dyDescent="0.15">
      <c r="B113" s="158"/>
      <c r="C113" s="358" t="s">
        <v>29</v>
      </c>
      <c r="D113" s="359"/>
      <c r="E113" s="159"/>
    </row>
    <row r="114" spans="2:5" x14ac:dyDescent="0.15">
      <c r="B114" s="158"/>
      <c r="C114" s="361" t="s">
        <v>226</v>
      </c>
      <c r="D114" s="361"/>
      <c r="E114" s="159"/>
    </row>
    <row r="115" spans="2:5" x14ac:dyDescent="0.15">
      <c r="B115" s="158"/>
      <c r="C115" s="150"/>
      <c r="D115" s="151"/>
      <c r="E115" s="159"/>
    </row>
    <row r="116" spans="2:5" ht="14" x14ac:dyDescent="0.15">
      <c r="B116" s="158"/>
      <c r="C116" s="146" t="s">
        <v>136</v>
      </c>
      <c r="D116" s="145"/>
      <c r="E116" s="159"/>
    </row>
    <row r="117" spans="2:5" x14ac:dyDescent="0.15">
      <c r="B117" s="158"/>
      <c r="C117" s="361" t="s">
        <v>227</v>
      </c>
      <c r="D117" s="361"/>
      <c r="E117" s="159"/>
    </row>
    <row r="118" spans="2:5" x14ac:dyDescent="0.15">
      <c r="B118" s="158"/>
      <c r="C118" s="150"/>
      <c r="D118" s="151"/>
      <c r="E118" s="159"/>
    </row>
    <row r="119" spans="2:5" x14ac:dyDescent="0.15">
      <c r="B119" s="158"/>
      <c r="C119" s="358" t="s">
        <v>228</v>
      </c>
      <c r="D119" s="359"/>
      <c r="E119" s="159"/>
    </row>
    <row r="120" spans="2:5" x14ac:dyDescent="0.15">
      <c r="B120" s="158"/>
      <c r="C120" s="360" t="s">
        <v>232</v>
      </c>
      <c r="D120" s="360"/>
      <c r="E120" s="159"/>
    </row>
    <row r="121" spans="2:5" x14ac:dyDescent="0.15">
      <c r="B121" s="158"/>
      <c r="C121" s="150"/>
      <c r="D121" s="151"/>
      <c r="E121" s="159"/>
    </row>
    <row r="122" spans="2:5" ht="14" x14ac:dyDescent="0.15">
      <c r="B122" s="158"/>
      <c r="C122" s="152" t="s">
        <v>229</v>
      </c>
      <c r="D122" s="145"/>
      <c r="E122" s="159"/>
    </row>
    <row r="123" spans="2:5" ht="28" x14ac:dyDescent="0.15">
      <c r="B123" s="158"/>
      <c r="C123" s="139" t="s">
        <v>139</v>
      </c>
      <c r="D123" s="140" t="s">
        <v>230</v>
      </c>
      <c r="E123" s="159"/>
    </row>
    <row r="124" spans="2:5" ht="14" x14ac:dyDescent="0.15">
      <c r="B124" s="158"/>
      <c r="C124" s="139" t="s">
        <v>140</v>
      </c>
      <c r="D124" s="140" t="s">
        <v>231</v>
      </c>
      <c r="E124" s="159"/>
    </row>
    <row r="125" spans="2:5" x14ac:dyDescent="0.15">
      <c r="B125" s="158"/>
      <c r="C125" s="149"/>
      <c r="D125" s="148"/>
      <c r="E125" s="159"/>
    </row>
    <row r="126" spans="2:5" x14ac:dyDescent="0.15">
      <c r="B126" s="158"/>
      <c r="C126" s="362" t="s">
        <v>241</v>
      </c>
      <c r="D126" s="363"/>
      <c r="E126" s="159"/>
    </row>
    <row r="127" spans="2:5" x14ac:dyDescent="0.15">
      <c r="B127" s="158"/>
      <c r="C127" s="154"/>
      <c r="E127" s="159"/>
    </row>
    <row r="128" spans="2:5" x14ac:dyDescent="0.15">
      <c r="B128" s="158"/>
      <c r="C128" s="357" t="s">
        <v>93</v>
      </c>
      <c r="D128" s="357"/>
      <c r="E128" s="159"/>
    </row>
    <row r="129" spans="2:5" ht="28" x14ac:dyDescent="0.15">
      <c r="B129" s="158"/>
      <c r="C129" s="139" t="s">
        <v>94</v>
      </c>
      <c r="D129" s="140" t="s">
        <v>242</v>
      </c>
      <c r="E129" s="159"/>
    </row>
    <row r="130" spans="2:5" ht="28" x14ac:dyDescent="0.15">
      <c r="B130" s="158"/>
      <c r="C130" s="139" t="s">
        <v>100</v>
      </c>
      <c r="D130" s="140" t="s">
        <v>243</v>
      </c>
      <c r="E130" s="159"/>
    </row>
    <row r="131" spans="2:5" ht="28" x14ac:dyDescent="0.15">
      <c r="B131" s="158"/>
      <c r="C131" s="139" t="s">
        <v>102</v>
      </c>
      <c r="D131" s="140" t="s">
        <v>244</v>
      </c>
      <c r="E131" s="159"/>
    </row>
    <row r="132" spans="2:5" ht="28" x14ac:dyDescent="0.15">
      <c r="B132" s="158"/>
      <c r="C132" s="139" t="s">
        <v>245</v>
      </c>
      <c r="D132" s="140" t="s">
        <v>247</v>
      </c>
      <c r="E132" s="159"/>
    </row>
    <row r="133" spans="2:5" ht="28" x14ac:dyDescent="0.15">
      <c r="B133" s="158"/>
      <c r="C133" s="139" t="s">
        <v>246</v>
      </c>
      <c r="D133" s="140" t="s">
        <v>248</v>
      </c>
      <c r="E133" s="159"/>
    </row>
    <row r="134" spans="2:5" ht="14" x14ac:dyDescent="0.15">
      <c r="B134" s="158"/>
      <c r="C134" s="139" t="s">
        <v>249</v>
      </c>
      <c r="D134" s="140" t="s">
        <v>251</v>
      </c>
      <c r="E134" s="159"/>
    </row>
    <row r="135" spans="2:5" ht="14" x14ac:dyDescent="0.15">
      <c r="B135" s="158"/>
      <c r="C135" s="139" t="s">
        <v>250</v>
      </c>
      <c r="D135" s="140" t="s">
        <v>252</v>
      </c>
      <c r="E135" s="159"/>
    </row>
    <row r="136" spans="2:5" x14ac:dyDescent="0.15">
      <c r="B136" s="158"/>
      <c r="E136" s="159"/>
    </row>
    <row r="137" spans="2:5" x14ac:dyDescent="0.15">
      <c r="B137" s="158"/>
      <c r="C137" s="357" t="s">
        <v>92</v>
      </c>
      <c r="D137" s="357"/>
      <c r="E137" s="159"/>
    </row>
    <row r="138" spans="2:5" ht="42" x14ac:dyDescent="0.15">
      <c r="B138" s="158"/>
      <c r="C138" s="139" t="s">
        <v>16</v>
      </c>
      <c r="D138" s="140" t="s">
        <v>254</v>
      </c>
      <c r="E138" s="159"/>
    </row>
    <row r="139" spans="2:5" ht="14" x14ac:dyDescent="0.15">
      <c r="B139" s="158"/>
      <c r="C139" s="139" t="s">
        <v>253</v>
      </c>
      <c r="D139" s="140" t="s">
        <v>255</v>
      </c>
      <c r="E139" s="159"/>
    </row>
    <row r="140" spans="2:5" ht="28" x14ac:dyDescent="0.15">
      <c r="B140" s="158"/>
      <c r="C140" s="139" t="s">
        <v>17</v>
      </c>
      <c r="D140" s="140" t="s">
        <v>256</v>
      </c>
      <c r="E140" s="159"/>
    </row>
    <row r="141" spans="2:5" ht="14" x14ac:dyDescent="0.15">
      <c r="B141" s="158"/>
      <c r="C141" s="139" t="s">
        <v>18</v>
      </c>
      <c r="D141" s="140" t="s">
        <v>257</v>
      </c>
      <c r="E141" s="159"/>
    </row>
    <row r="142" spans="2:5" ht="28" x14ac:dyDescent="0.15">
      <c r="B142" s="158"/>
      <c r="C142" s="139" t="s">
        <v>76</v>
      </c>
      <c r="D142" s="140" t="s">
        <v>258</v>
      </c>
      <c r="E142" s="159"/>
    </row>
    <row r="143" spans="2:5" ht="28" x14ac:dyDescent="0.15">
      <c r="B143" s="158"/>
      <c r="C143" s="139" t="s">
        <v>166</v>
      </c>
      <c r="D143" s="140" t="s">
        <v>259</v>
      </c>
      <c r="E143" s="159"/>
    </row>
    <row r="144" spans="2:5" ht="14" x14ac:dyDescent="0.15">
      <c r="B144" s="158"/>
      <c r="C144" s="139" t="s">
        <v>260</v>
      </c>
      <c r="D144" s="140" t="s">
        <v>261</v>
      </c>
      <c r="E144" s="159"/>
    </row>
    <row r="145" spans="2:5" x14ac:dyDescent="0.15">
      <c r="B145" s="158"/>
      <c r="C145" s="139"/>
      <c r="D145" s="140"/>
      <c r="E145" s="159"/>
    </row>
    <row r="146" spans="2:5" ht="14" thickBot="1" x14ac:dyDescent="0.2">
      <c r="B146" s="162"/>
      <c r="C146" s="163"/>
      <c r="D146" s="163"/>
      <c r="E146" s="164"/>
    </row>
    <row r="147" spans="2:5" x14ac:dyDescent="0.15"/>
  </sheetData>
  <mergeCells count="21">
    <mergeCell ref="C74:D74"/>
    <mergeCell ref="C3:D3"/>
    <mergeCell ref="C5:D5"/>
    <mergeCell ref="C38:D38"/>
    <mergeCell ref="C80:D80"/>
    <mergeCell ref="C128:D128"/>
    <mergeCell ref="C137:D137"/>
    <mergeCell ref="C56:D56"/>
    <mergeCell ref="C67:D67"/>
    <mergeCell ref="C71:D71"/>
    <mergeCell ref="C73:D73"/>
    <mergeCell ref="C102:D102"/>
    <mergeCell ref="C117:D117"/>
    <mergeCell ref="C113:D113"/>
    <mergeCell ref="C119:D119"/>
    <mergeCell ref="C126:D126"/>
    <mergeCell ref="C111:D111"/>
    <mergeCell ref="C114:D114"/>
    <mergeCell ref="C120:D120"/>
    <mergeCell ref="C65:D65"/>
    <mergeCell ref="C68:D68"/>
  </mergeCells>
  <pageMargins left="0" right="0" top="0" bottom="0" header="0.31496062992125984" footer="0.31496062992125984"/>
  <pageSetup paperSize="5" scale="8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B9B24-E0E6-411F-9002-3A407986C9A5}">
  <sheetPr>
    <pageSetUpPr fitToPage="1"/>
  </sheetPr>
  <dimension ref="A1:GV143"/>
  <sheetViews>
    <sheetView showGridLines="0" zoomScaleNormal="100" zoomScaleSheetLayoutView="100" workbookViewId="0">
      <selection activeCell="K47" sqref="K47"/>
    </sheetView>
  </sheetViews>
  <sheetFormatPr baseColWidth="10" defaultColWidth="0" defaultRowHeight="21.75" customHeight="1" zeroHeight="1" x14ac:dyDescent="0.15"/>
  <cols>
    <col min="1" max="1" width="2.5" style="7" customWidth="1"/>
    <col min="2" max="2" width="3.33203125" style="7" customWidth="1"/>
    <col min="3" max="3" width="15" style="7" customWidth="1"/>
    <col min="4" max="4" width="11.83203125" style="7" customWidth="1"/>
    <col min="5" max="6" width="18.5" style="7" customWidth="1"/>
    <col min="7" max="7" width="6" style="7" customWidth="1"/>
    <col min="8" max="8" width="10.1640625" style="7" customWidth="1"/>
    <col min="9" max="9" width="17.5" style="7" customWidth="1"/>
    <col min="10" max="10" width="22" style="7" customWidth="1"/>
    <col min="11" max="11" width="11.5" style="7" customWidth="1"/>
    <col min="12" max="12" width="6" style="7" customWidth="1"/>
    <col min="13" max="13" width="13.1640625" style="7" customWidth="1"/>
    <col min="14" max="15" width="18.83203125" style="7" customWidth="1"/>
    <col min="16" max="16" width="21.1640625" style="7" customWidth="1"/>
    <col min="17" max="17" width="2.5" style="7" customWidth="1"/>
    <col min="18" max="204" width="0" style="7" hidden="1" customWidth="1"/>
    <col min="205" max="16384" width="13.5" style="7" hidden="1"/>
  </cols>
  <sheetData>
    <row r="1" spans="1:18" ht="12.75" customHeight="1" thickBot="1" x14ac:dyDescent="0.2"/>
    <row r="2" spans="1:18" s="4" customFormat="1" ht="24.75" customHeight="1" x14ac:dyDescent="0.15">
      <c r="A2" s="7"/>
      <c r="B2" s="340"/>
      <c r="C2" s="341"/>
      <c r="D2" s="342"/>
      <c r="E2" s="368" t="s">
        <v>53</v>
      </c>
      <c r="F2" s="369"/>
      <c r="G2" s="369"/>
      <c r="H2" s="369"/>
      <c r="I2" s="369"/>
      <c r="J2" s="369"/>
      <c r="K2" s="369"/>
      <c r="L2" s="369"/>
      <c r="M2" s="369"/>
      <c r="N2" s="370"/>
      <c r="O2" s="52" t="s">
        <v>7</v>
      </c>
      <c r="P2" s="23"/>
      <c r="Q2" s="7"/>
      <c r="R2" s="7"/>
    </row>
    <row r="3" spans="1:18" s="4" customFormat="1" ht="24.75" customHeight="1" x14ac:dyDescent="0.15">
      <c r="A3" s="7"/>
      <c r="B3" s="343"/>
      <c r="C3" s="344"/>
      <c r="D3" s="345"/>
      <c r="E3" s="371"/>
      <c r="F3" s="372"/>
      <c r="G3" s="372"/>
      <c r="H3" s="372"/>
      <c r="I3" s="372"/>
      <c r="J3" s="372"/>
      <c r="K3" s="372"/>
      <c r="L3" s="372"/>
      <c r="M3" s="372"/>
      <c r="N3" s="373"/>
      <c r="O3" s="53" t="s">
        <v>8</v>
      </c>
      <c r="P3" s="24"/>
      <c r="Q3" s="7"/>
      <c r="R3" s="7"/>
    </row>
    <row r="4" spans="1:18" s="4" customFormat="1" ht="24.75" customHeight="1" thickBot="1" x14ac:dyDescent="0.2">
      <c r="A4" s="7"/>
      <c r="B4" s="346"/>
      <c r="C4" s="347"/>
      <c r="D4" s="348"/>
      <c r="E4" s="374"/>
      <c r="F4" s="375"/>
      <c r="G4" s="375"/>
      <c r="H4" s="375"/>
      <c r="I4" s="375"/>
      <c r="J4" s="375"/>
      <c r="K4" s="375"/>
      <c r="L4" s="375"/>
      <c r="M4" s="375"/>
      <c r="N4" s="376"/>
      <c r="O4" s="54" t="s">
        <v>1</v>
      </c>
      <c r="P4" s="25"/>
      <c r="Q4" s="7"/>
      <c r="R4" s="7"/>
    </row>
    <row r="5" spans="1:18" s="4" customFormat="1" ht="4.5" customHeight="1" thickBot="1" x14ac:dyDescent="0.2">
      <c r="A5" s="7"/>
      <c r="B5" s="63"/>
      <c r="C5" s="64"/>
      <c r="D5" s="64"/>
      <c r="E5" s="64"/>
      <c r="F5" s="64"/>
      <c r="G5" s="64"/>
      <c r="H5" s="64"/>
      <c r="I5" s="64"/>
      <c r="J5" s="64"/>
      <c r="K5" s="64"/>
      <c r="L5" s="64"/>
      <c r="M5" s="64"/>
      <c r="N5" s="64"/>
      <c r="O5" s="64"/>
      <c r="P5" s="65"/>
      <c r="Q5" s="7"/>
      <c r="R5" s="7"/>
    </row>
    <row r="6" spans="1:18" s="4" customFormat="1" ht="14" x14ac:dyDescent="0.15">
      <c r="A6" s="7"/>
      <c r="B6" s="349" t="s">
        <v>5</v>
      </c>
      <c r="C6" s="350"/>
      <c r="D6" s="350"/>
      <c r="E6" s="350"/>
      <c r="F6" s="350"/>
      <c r="G6" s="350"/>
      <c r="H6" s="350"/>
      <c r="I6" s="350"/>
      <c r="J6" s="350"/>
      <c r="K6" s="350"/>
      <c r="L6" s="350"/>
      <c r="M6" s="350"/>
      <c r="N6" s="350"/>
      <c r="O6" s="350"/>
      <c r="P6" s="351"/>
      <c r="Q6" s="7"/>
      <c r="R6" s="7"/>
    </row>
    <row r="7" spans="1:18" s="4" customFormat="1" ht="4.5" customHeight="1" x14ac:dyDescent="0.15">
      <c r="A7" s="7"/>
      <c r="B7" s="74"/>
      <c r="C7" s="75"/>
      <c r="D7" s="75"/>
      <c r="E7" s="75"/>
      <c r="F7" s="75"/>
      <c r="G7" s="75"/>
      <c r="H7" s="75"/>
      <c r="I7" s="75"/>
      <c r="J7" s="75"/>
      <c r="K7" s="75"/>
      <c r="L7" s="75"/>
      <c r="M7" s="75"/>
      <c r="N7" s="75"/>
      <c r="O7" s="75"/>
      <c r="P7" s="76"/>
      <c r="Q7" s="7"/>
      <c r="R7" s="7"/>
    </row>
    <row r="8" spans="1:18" s="4" customFormat="1" ht="16.5" customHeight="1" x14ac:dyDescent="0.15">
      <c r="A8" s="7"/>
      <c r="B8" s="243" t="s">
        <v>6</v>
      </c>
      <c r="C8" s="242"/>
      <c r="D8" s="242"/>
      <c r="E8" s="352">
        <v>45874</v>
      </c>
      <c r="F8" s="352"/>
      <c r="G8" s="353" t="s">
        <v>85</v>
      </c>
      <c r="H8" s="353"/>
      <c r="I8" s="353"/>
      <c r="J8" s="353"/>
      <c r="K8" s="353"/>
      <c r="L8" s="353"/>
      <c r="M8" s="353"/>
      <c r="N8" s="15" t="s">
        <v>61</v>
      </c>
      <c r="O8" s="354" t="s">
        <v>62</v>
      </c>
      <c r="P8" s="355"/>
      <c r="Q8" s="7"/>
      <c r="R8" s="7"/>
    </row>
    <row r="9" spans="1:18" s="4" customFormat="1" ht="16.5" customHeight="1" x14ac:dyDescent="0.15">
      <c r="A9" s="7"/>
      <c r="B9" s="243" t="s">
        <v>115</v>
      </c>
      <c r="C9" s="242"/>
      <c r="D9" s="242"/>
      <c r="E9" s="333" t="s">
        <v>109</v>
      </c>
      <c r="F9" s="333"/>
      <c r="G9" s="334" t="s">
        <v>111</v>
      </c>
      <c r="H9" s="334"/>
      <c r="I9" s="334"/>
      <c r="J9" s="334"/>
      <c r="K9" s="334"/>
      <c r="L9" s="334"/>
      <c r="M9" s="334"/>
      <c r="N9" s="334"/>
      <c r="O9" s="334"/>
      <c r="P9" s="335"/>
      <c r="Q9" s="7"/>
      <c r="R9" s="7"/>
    </row>
    <row r="10" spans="1:18" s="4" customFormat="1" ht="14" x14ac:dyDescent="0.15">
      <c r="A10" s="7"/>
      <c r="B10" s="265" t="s">
        <v>86</v>
      </c>
      <c r="C10" s="266"/>
      <c r="D10" s="244"/>
      <c r="E10" s="338">
        <f>P28</f>
        <v>4997404947</v>
      </c>
      <c r="F10" s="339"/>
      <c r="G10" s="336"/>
      <c r="H10" s="336"/>
      <c r="I10" s="336"/>
      <c r="J10" s="336"/>
      <c r="K10" s="336"/>
      <c r="L10" s="336"/>
      <c r="M10" s="336"/>
      <c r="N10" s="336"/>
      <c r="O10" s="336"/>
      <c r="P10" s="337"/>
      <c r="Q10" s="7"/>
      <c r="R10" s="7"/>
    </row>
    <row r="11" spans="1:18" s="4" customFormat="1" ht="14" x14ac:dyDescent="0.15">
      <c r="A11" s="7"/>
      <c r="B11" s="265" t="s">
        <v>54</v>
      </c>
      <c r="C11" s="266"/>
      <c r="D11" s="244"/>
      <c r="E11" s="328" t="s">
        <v>55</v>
      </c>
      <c r="F11" s="329"/>
      <c r="G11" s="336"/>
      <c r="H11" s="336"/>
      <c r="I11" s="336"/>
      <c r="J11" s="336"/>
      <c r="K11" s="336"/>
      <c r="L11" s="336"/>
      <c r="M11" s="336"/>
      <c r="N11" s="336"/>
      <c r="O11" s="336"/>
      <c r="P11" s="337"/>
      <c r="Q11" s="7"/>
      <c r="R11" s="7"/>
    </row>
    <row r="12" spans="1:18" s="4" customFormat="1" ht="16.5" customHeight="1" x14ac:dyDescent="0.15">
      <c r="A12" s="7"/>
      <c r="B12" s="265" t="s">
        <v>77</v>
      </c>
      <c r="C12" s="266"/>
      <c r="D12" s="244"/>
      <c r="E12" s="328" t="s">
        <v>113</v>
      </c>
      <c r="F12" s="329"/>
      <c r="G12" s="330" t="s">
        <v>84</v>
      </c>
      <c r="H12" s="330"/>
      <c r="I12" s="330"/>
      <c r="J12" s="330"/>
      <c r="K12" s="330"/>
      <c r="L12" s="330"/>
      <c r="M12" s="330"/>
      <c r="N12" s="242" t="s">
        <v>69</v>
      </c>
      <c r="O12" s="242"/>
      <c r="P12" s="42">
        <v>45667</v>
      </c>
      <c r="Q12" s="7"/>
      <c r="R12" s="7"/>
    </row>
    <row r="13" spans="1:18" s="4" customFormat="1" ht="16.5" customHeight="1" x14ac:dyDescent="0.15">
      <c r="A13" s="7"/>
      <c r="B13" s="265" t="s">
        <v>80</v>
      </c>
      <c r="C13" s="266"/>
      <c r="D13" s="244"/>
      <c r="E13" s="328" t="s">
        <v>112</v>
      </c>
      <c r="F13" s="329"/>
      <c r="G13" s="331" t="s">
        <v>150</v>
      </c>
      <c r="H13" s="331"/>
      <c r="I13" s="331"/>
      <c r="J13" s="331"/>
      <c r="K13" s="331"/>
      <c r="L13" s="331"/>
      <c r="M13" s="331"/>
      <c r="N13" s="242" t="s">
        <v>60</v>
      </c>
      <c r="O13" s="242"/>
      <c r="P13" s="42">
        <v>45669</v>
      </c>
      <c r="Q13" s="7"/>
      <c r="R13" s="7"/>
    </row>
    <row r="14" spans="1:18" s="4" customFormat="1" ht="16.5" customHeight="1" x14ac:dyDescent="0.15">
      <c r="A14" s="7"/>
      <c r="B14" s="265" t="s">
        <v>78</v>
      </c>
      <c r="C14" s="266"/>
      <c r="D14" s="244"/>
      <c r="E14" s="328"/>
      <c r="F14" s="329"/>
      <c r="G14" s="332"/>
      <c r="H14" s="332"/>
      <c r="I14" s="332"/>
      <c r="J14" s="332"/>
      <c r="K14" s="332"/>
      <c r="L14" s="332"/>
      <c r="M14" s="332"/>
      <c r="N14" s="242" t="s">
        <v>70</v>
      </c>
      <c r="O14" s="242"/>
      <c r="P14" s="42">
        <v>45777</v>
      </c>
      <c r="Q14" s="7"/>
      <c r="R14" s="7"/>
    </row>
    <row r="15" spans="1:18" s="4" customFormat="1" ht="16.5" customHeight="1" x14ac:dyDescent="0.15">
      <c r="A15" s="7"/>
      <c r="B15" s="265" t="s">
        <v>81</v>
      </c>
      <c r="C15" s="266"/>
      <c r="D15" s="244"/>
      <c r="E15" s="328"/>
      <c r="F15" s="329"/>
      <c r="G15" s="332"/>
      <c r="H15" s="332"/>
      <c r="I15" s="332"/>
      <c r="J15" s="332"/>
      <c r="K15" s="332"/>
      <c r="L15" s="332"/>
      <c r="M15" s="332"/>
      <c r="N15" s="242" t="s">
        <v>71</v>
      </c>
      <c r="O15" s="242"/>
      <c r="P15" s="42">
        <v>46022</v>
      </c>
      <c r="Q15" s="7"/>
      <c r="R15" s="7"/>
    </row>
    <row r="16" spans="1:18" s="4" customFormat="1" ht="14" x14ac:dyDescent="0.15">
      <c r="A16" s="7"/>
      <c r="B16" s="265" t="s">
        <v>79</v>
      </c>
      <c r="C16" s="266"/>
      <c r="D16" s="244"/>
      <c r="E16" s="328"/>
      <c r="F16" s="329"/>
      <c r="G16" s="332"/>
      <c r="H16" s="332"/>
      <c r="I16" s="332"/>
      <c r="J16" s="332"/>
      <c r="K16" s="332"/>
      <c r="L16" s="332"/>
      <c r="M16" s="332"/>
      <c r="N16" s="242" t="s">
        <v>72</v>
      </c>
      <c r="O16" s="242"/>
      <c r="P16" s="42"/>
      <c r="Q16" s="7"/>
      <c r="R16" s="7"/>
    </row>
    <row r="17" spans="1:18" s="4" customFormat="1" ht="14" x14ac:dyDescent="0.15">
      <c r="A17" s="7"/>
      <c r="B17" s="243" t="s">
        <v>82</v>
      </c>
      <c r="C17" s="242"/>
      <c r="D17" s="242"/>
      <c r="E17" s="333"/>
      <c r="F17" s="333"/>
      <c r="G17" s="332"/>
      <c r="H17" s="332"/>
      <c r="I17" s="332"/>
      <c r="J17" s="332"/>
      <c r="K17" s="332"/>
      <c r="L17" s="332"/>
      <c r="M17" s="332"/>
      <c r="N17" s="242" t="s">
        <v>73</v>
      </c>
      <c r="O17" s="242"/>
      <c r="P17" s="42"/>
      <c r="Q17" s="7"/>
      <c r="R17" s="7"/>
    </row>
    <row r="18" spans="1:18" s="4" customFormat="1" ht="14" x14ac:dyDescent="0.15">
      <c r="A18" s="7"/>
      <c r="B18" s="243" t="s">
        <v>116</v>
      </c>
      <c r="C18" s="242"/>
      <c r="D18" s="242"/>
      <c r="E18" s="333" t="s">
        <v>117</v>
      </c>
      <c r="F18" s="333"/>
      <c r="G18" s="332"/>
      <c r="H18" s="332"/>
      <c r="I18" s="332"/>
      <c r="J18" s="332"/>
      <c r="K18" s="332"/>
      <c r="L18" s="332"/>
      <c r="M18" s="332"/>
      <c r="N18" s="242" t="s">
        <v>74</v>
      </c>
      <c r="O18" s="242"/>
      <c r="P18" s="42"/>
      <c r="Q18" s="7"/>
      <c r="R18" s="7"/>
    </row>
    <row r="19" spans="1:18" s="4" customFormat="1" ht="16.5" customHeight="1" thickBot="1" x14ac:dyDescent="0.2">
      <c r="A19" s="7"/>
      <c r="B19" s="314" t="s">
        <v>75</v>
      </c>
      <c r="C19" s="315"/>
      <c r="D19" s="315"/>
      <c r="E19" s="316" t="s">
        <v>114</v>
      </c>
      <c r="F19" s="316"/>
      <c r="G19" s="315" t="s">
        <v>83</v>
      </c>
      <c r="H19" s="315"/>
      <c r="I19" s="315"/>
      <c r="J19" s="315"/>
      <c r="K19" s="317" t="s">
        <v>64</v>
      </c>
      <c r="L19" s="317"/>
      <c r="M19" s="317"/>
      <c r="N19" s="318" t="s">
        <v>107</v>
      </c>
      <c r="O19" s="319"/>
      <c r="P19" s="43"/>
      <c r="Q19" s="7"/>
      <c r="R19" s="7"/>
    </row>
    <row r="20" spans="1:18" s="4" customFormat="1" ht="16.5" customHeight="1" x14ac:dyDescent="0.15">
      <c r="A20" s="7"/>
      <c r="B20" s="320" t="s">
        <v>34</v>
      </c>
      <c r="C20" s="321"/>
      <c r="D20" s="321"/>
      <c r="E20" s="321"/>
      <c r="F20" s="321"/>
      <c r="G20" s="321"/>
      <c r="H20" s="321"/>
      <c r="I20" s="322"/>
      <c r="J20" s="326" t="s">
        <v>50</v>
      </c>
      <c r="K20" s="326" t="s">
        <v>49</v>
      </c>
      <c r="L20" s="326"/>
      <c r="M20" s="326"/>
      <c r="N20" s="326" t="s">
        <v>35</v>
      </c>
      <c r="O20" s="326" t="s">
        <v>36</v>
      </c>
      <c r="P20" s="311" t="s">
        <v>37</v>
      </c>
      <c r="Q20" s="7"/>
      <c r="R20" s="7"/>
    </row>
    <row r="21" spans="1:18" s="4" customFormat="1" ht="14" x14ac:dyDescent="0.15">
      <c r="A21" s="7"/>
      <c r="B21" s="323"/>
      <c r="C21" s="324"/>
      <c r="D21" s="324"/>
      <c r="E21" s="324"/>
      <c r="F21" s="324"/>
      <c r="G21" s="324"/>
      <c r="H21" s="324"/>
      <c r="I21" s="325"/>
      <c r="J21" s="327"/>
      <c r="K21" s="327"/>
      <c r="L21" s="327"/>
      <c r="M21" s="327"/>
      <c r="N21" s="327"/>
      <c r="O21" s="327"/>
      <c r="P21" s="312"/>
      <c r="Q21" s="7"/>
      <c r="R21" s="7"/>
    </row>
    <row r="22" spans="1:18" s="4" customFormat="1" ht="33" customHeight="1" x14ac:dyDescent="0.15">
      <c r="A22" s="7"/>
      <c r="B22" s="307" t="s">
        <v>121</v>
      </c>
      <c r="C22" s="308"/>
      <c r="D22" s="308"/>
      <c r="E22" s="308"/>
      <c r="F22" s="308"/>
      <c r="G22" s="308"/>
      <c r="H22" s="308"/>
      <c r="I22" s="309"/>
      <c r="J22" s="106" t="s">
        <v>87</v>
      </c>
      <c r="K22" s="313" t="s">
        <v>88</v>
      </c>
      <c r="L22" s="313"/>
      <c r="M22" s="313"/>
      <c r="N22" s="32">
        <v>0</v>
      </c>
      <c r="O22" s="32">
        <f>4000000000+200000000</f>
        <v>4200000000</v>
      </c>
      <c r="P22" s="33">
        <f t="shared" ref="P22:P28" si="0">+O22+N22</f>
        <v>4200000000</v>
      </c>
      <c r="Q22" s="7"/>
      <c r="R22" s="7"/>
    </row>
    <row r="23" spans="1:18" s="4" customFormat="1" ht="33" customHeight="1" x14ac:dyDescent="0.15">
      <c r="A23" s="7"/>
      <c r="B23" s="307" t="s">
        <v>118</v>
      </c>
      <c r="C23" s="308" t="s">
        <v>118</v>
      </c>
      <c r="D23" s="308"/>
      <c r="E23" s="308"/>
      <c r="F23" s="308"/>
      <c r="G23" s="308"/>
      <c r="H23" s="308"/>
      <c r="I23" s="309"/>
      <c r="J23" s="2"/>
      <c r="K23" s="310"/>
      <c r="L23" s="310"/>
      <c r="M23" s="310"/>
      <c r="N23" s="32">
        <v>253611576</v>
      </c>
      <c r="O23" s="32">
        <v>0</v>
      </c>
      <c r="P23" s="33">
        <f t="shared" si="0"/>
        <v>253611576</v>
      </c>
      <c r="Q23" s="7"/>
      <c r="R23" s="7"/>
    </row>
    <row r="24" spans="1:18" s="4" customFormat="1" ht="33" customHeight="1" x14ac:dyDescent="0.15">
      <c r="A24" s="7"/>
      <c r="B24" s="307" t="s">
        <v>122</v>
      </c>
      <c r="C24" s="308" t="s">
        <v>120</v>
      </c>
      <c r="D24" s="308"/>
      <c r="E24" s="308"/>
      <c r="F24" s="308"/>
      <c r="G24" s="308"/>
      <c r="H24" s="308"/>
      <c r="I24" s="309"/>
      <c r="J24" s="2"/>
      <c r="K24" s="310"/>
      <c r="L24" s="310"/>
      <c r="M24" s="310"/>
      <c r="N24" s="32">
        <v>0</v>
      </c>
      <c r="O24" s="32">
        <v>543793371</v>
      </c>
      <c r="P24" s="33">
        <f t="shared" si="0"/>
        <v>543793371</v>
      </c>
      <c r="Q24" s="7"/>
      <c r="R24" s="7"/>
    </row>
    <row r="25" spans="1:18" s="4" customFormat="1" ht="33" customHeight="1" x14ac:dyDescent="0.15">
      <c r="A25" s="7"/>
      <c r="B25" s="307"/>
      <c r="C25" s="308"/>
      <c r="D25" s="308"/>
      <c r="E25" s="308"/>
      <c r="F25" s="308"/>
      <c r="G25" s="308"/>
      <c r="H25" s="308"/>
      <c r="I25" s="309"/>
      <c r="J25" s="2"/>
      <c r="K25" s="310"/>
      <c r="L25" s="310"/>
      <c r="M25" s="310"/>
      <c r="N25" s="32">
        <v>0</v>
      </c>
      <c r="O25" s="32">
        <v>0</v>
      </c>
      <c r="P25" s="33">
        <f t="shared" si="0"/>
        <v>0</v>
      </c>
      <c r="Q25" s="7"/>
      <c r="R25" s="7"/>
    </row>
    <row r="26" spans="1:18" s="4" customFormat="1" ht="33" customHeight="1" x14ac:dyDescent="0.15">
      <c r="A26" s="7"/>
      <c r="B26" s="307"/>
      <c r="C26" s="308"/>
      <c r="D26" s="308"/>
      <c r="E26" s="308"/>
      <c r="F26" s="308"/>
      <c r="G26" s="308"/>
      <c r="H26" s="308"/>
      <c r="I26" s="309"/>
      <c r="J26" s="2"/>
      <c r="K26" s="310"/>
      <c r="L26" s="310"/>
      <c r="M26" s="310"/>
      <c r="N26" s="32">
        <v>0</v>
      </c>
      <c r="O26" s="32">
        <v>0</v>
      </c>
      <c r="P26" s="33">
        <f t="shared" si="0"/>
        <v>0</v>
      </c>
      <c r="Q26" s="7"/>
      <c r="R26" s="7"/>
    </row>
    <row r="27" spans="1:18" s="4" customFormat="1" ht="33" customHeight="1" x14ac:dyDescent="0.15">
      <c r="A27" s="7"/>
      <c r="B27" s="307"/>
      <c r="C27" s="308"/>
      <c r="D27" s="308"/>
      <c r="E27" s="308"/>
      <c r="F27" s="308"/>
      <c r="G27" s="308"/>
      <c r="H27" s="308"/>
      <c r="I27" s="309"/>
      <c r="J27" s="2"/>
      <c r="K27" s="310"/>
      <c r="L27" s="310"/>
      <c r="M27" s="310"/>
      <c r="N27" s="32">
        <v>0</v>
      </c>
      <c r="O27" s="32">
        <v>0</v>
      </c>
      <c r="P27" s="33">
        <f t="shared" si="0"/>
        <v>0</v>
      </c>
      <c r="Q27" s="7"/>
      <c r="R27" s="7"/>
    </row>
    <row r="28" spans="1:18" s="4" customFormat="1" ht="21.75" customHeight="1" thickBot="1" x14ac:dyDescent="0.2">
      <c r="A28" s="7"/>
      <c r="B28" s="77"/>
      <c r="C28" s="110" t="s">
        <v>160</v>
      </c>
      <c r="D28" s="78"/>
      <c r="E28" s="78"/>
      <c r="F28" s="78"/>
      <c r="G28" s="78"/>
      <c r="H28" s="78"/>
      <c r="I28" s="78"/>
      <c r="J28" s="78"/>
      <c r="K28" s="78"/>
      <c r="L28" s="78"/>
      <c r="M28" s="79" t="s">
        <v>9</v>
      </c>
      <c r="N28" s="34">
        <f>+SUM(N22:N27)</f>
        <v>253611576</v>
      </c>
      <c r="O28" s="34">
        <f>+SUM(O22:O27)</f>
        <v>4743793371</v>
      </c>
      <c r="P28" s="35">
        <f t="shared" si="0"/>
        <v>4997404947</v>
      </c>
      <c r="Q28" s="7"/>
      <c r="R28" s="7"/>
    </row>
    <row r="29" spans="1:18" s="4" customFormat="1" ht="4.5" customHeight="1" thickBot="1" x14ac:dyDescent="0.2">
      <c r="A29" s="7"/>
      <c r="B29" s="60"/>
      <c r="C29" s="61"/>
      <c r="D29" s="61"/>
      <c r="E29" s="61"/>
      <c r="F29" s="61"/>
      <c r="G29" s="61"/>
      <c r="H29" s="61"/>
      <c r="I29" s="61"/>
      <c r="J29" s="61"/>
      <c r="K29" s="61"/>
      <c r="L29" s="61"/>
      <c r="M29" s="61"/>
      <c r="N29" s="61"/>
      <c r="O29" s="61"/>
      <c r="P29" s="62"/>
      <c r="Q29" s="7"/>
      <c r="R29" s="7"/>
    </row>
    <row r="30" spans="1:18" s="4" customFormat="1" ht="14" x14ac:dyDescent="0.15">
      <c r="A30" s="7"/>
      <c r="B30" s="214" t="s">
        <v>119</v>
      </c>
      <c r="C30" s="215"/>
      <c r="D30" s="215"/>
      <c r="E30" s="215"/>
      <c r="F30" s="215"/>
      <c r="G30" s="215"/>
      <c r="H30" s="215"/>
      <c r="I30" s="215"/>
      <c r="J30" s="215"/>
      <c r="K30" s="215"/>
      <c r="L30" s="215"/>
      <c r="M30" s="215"/>
      <c r="N30" s="215"/>
      <c r="O30" s="215"/>
      <c r="P30" s="216"/>
      <c r="Q30" s="7"/>
      <c r="R30" s="7"/>
    </row>
    <row r="31" spans="1:18" s="4" customFormat="1" ht="4.5" customHeight="1" thickBot="1" x14ac:dyDescent="0.2">
      <c r="A31" s="7"/>
      <c r="B31" s="57"/>
      <c r="C31" s="58"/>
      <c r="D31" s="58"/>
      <c r="E31" s="58"/>
      <c r="F31" s="58"/>
      <c r="G31" s="58"/>
      <c r="H31" s="58"/>
      <c r="I31" s="58"/>
      <c r="J31" s="58"/>
      <c r="K31" s="58"/>
      <c r="L31" s="58"/>
      <c r="M31" s="58"/>
      <c r="N31" s="58"/>
      <c r="O31" s="58"/>
      <c r="P31" s="59"/>
      <c r="Q31" s="7"/>
      <c r="R31" s="7"/>
    </row>
    <row r="32" spans="1:18" s="4" customFormat="1" ht="33" customHeight="1" x14ac:dyDescent="0.15">
      <c r="A32" s="7"/>
      <c r="B32" s="257" t="s">
        <v>19</v>
      </c>
      <c r="C32" s="182"/>
      <c r="D32" s="182"/>
      <c r="E32" s="182"/>
      <c r="F32" s="183"/>
      <c r="G32" s="3"/>
      <c r="H32" s="219" t="s">
        <v>0</v>
      </c>
      <c r="I32" s="219"/>
      <c r="J32" s="219"/>
      <c r="K32" s="219"/>
      <c r="L32" s="86"/>
      <c r="M32" s="262" t="s">
        <v>89</v>
      </c>
      <c r="N32" s="263"/>
      <c r="O32" s="263"/>
      <c r="P32" s="264"/>
      <c r="Q32" s="7"/>
      <c r="R32" s="7"/>
    </row>
    <row r="33" spans="1:204" s="4" customFormat="1" ht="14" x14ac:dyDescent="0.15">
      <c r="A33" s="7"/>
      <c r="B33" s="217" t="s">
        <v>12</v>
      </c>
      <c r="C33" s="183"/>
      <c r="D33" s="56" t="s">
        <v>14</v>
      </c>
      <c r="E33" s="56" t="s">
        <v>11</v>
      </c>
      <c r="F33" s="56" t="s">
        <v>10</v>
      </c>
      <c r="G33" s="82"/>
      <c r="H33" s="56" t="s">
        <v>14</v>
      </c>
      <c r="I33" s="56" t="s">
        <v>12</v>
      </c>
      <c r="J33" s="56" t="s">
        <v>11</v>
      </c>
      <c r="K33" s="56" t="s">
        <v>10</v>
      </c>
      <c r="L33" s="82"/>
      <c r="M33" s="236" t="s">
        <v>12</v>
      </c>
      <c r="N33" s="237"/>
      <c r="O33" s="112" t="s">
        <v>11</v>
      </c>
      <c r="P33" s="113" t="s">
        <v>10</v>
      </c>
      <c r="Q33" s="7"/>
      <c r="R33" s="44"/>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row>
    <row r="34" spans="1:204" s="4" customFormat="1" ht="14" x14ac:dyDescent="0.15">
      <c r="A34" s="7"/>
      <c r="B34" s="305" t="s">
        <v>39</v>
      </c>
      <c r="C34" s="189"/>
      <c r="D34" s="306"/>
      <c r="E34" s="32">
        <v>4000000000</v>
      </c>
      <c r="F34" s="37">
        <f t="shared" ref="F34:F45" si="1">IFERROR(E34/$E$46,"")</f>
        <v>0.95238095238095233</v>
      </c>
      <c r="G34" s="3"/>
      <c r="H34" s="41"/>
      <c r="I34" s="2" t="s">
        <v>21</v>
      </c>
      <c r="J34" s="32">
        <v>2000000000</v>
      </c>
      <c r="K34" s="37">
        <f t="shared" ref="K34:K45" si="2">IFERROR(J34/$E$46,"")</f>
        <v>0.47619047619047616</v>
      </c>
      <c r="L34" s="3"/>
      <c r="M34" s="253" t="s">
        <v>133</v>
      </c>
      <c r="N34" s="254"/>
      <c r="O34" s="114">
        <f>+J45</f>
        <v>4000000000</v>
      </c>
      <c r="P34" s="115">
        <f>K45</f>
        <v>0.95238095238095233</v>
      </c>
      <c r="Q34" s="7"/>
      <c r="R34" s="7"/>
    </row>
    <row r="35" spans="1:204" s="4" customFormat="1" ht="14" x14ac:dyDescent="0.15">
      <c r="A35" s="7"/>
      <c r="B35" s="234" t="s">
        <v>123</v>
      </c>
      <c r="C35" s="235"/>
      <c r="D35" s="41"/>
      <c r="E35" s="32">
        <v>200000000</v>
      </c>
      <c r="F35" s="37">
        <f t="shared" si="1"/>
        <v>4.7619047619047616E-2</v>
      </c>
      <c r="G35" s="3"/>
      <c r="H35" s="41"/>
      <c r="I35" s="2" t="s">
        <v>22</v>
      </c>
      <c r="J35" s="32">
        <v>2000000000</v>
      </c>
      <c r="K35" s="37">
        <f t="shared" si="2"/>
        <v>0.47619047619047616</v>
      </c>
      <c r="L35" s="3"/>
      <c r="M35" s="253" t="s">
        <v>134</v>
      </c>
      <c r="N35" s="254"/>
      <c r="O35" s="116">
        <f>228433333+3771566667</f>
        <v>4000000000</v>
      </c>
      <c r="P35" s="115">
        <f>IFERROR(O35/$J$45,"")</f>
        <v>1</v>
      </c>
      <c r="Q35" s="7"/>
      <c r="R35" s="7"/>
    </row>
    <row r="36" spans="1:204" s="4" customFormat="1" ht="14" x14ac:dyDescent="0.15">
      <c r="A36" s="7"/>
      <c r="B36" s="234" t="s">
        <v>124</v>
      </c>
      <c r="C36" s="235"/>
      <c r="D36" s="41"/>
      <c r="E36" s="32">
        <v>0</v>
      </c>
      <c r="F36" s="37">
        <f t="shared" si="1"/>
        <v>0</v>
      </c>
      <c r="G36" s="3"/>
      <c r="H36" s="41"/>
      <c r="I36" s="2" t="s">
        <v>23</v>
      </c>
      <c r="J36" s="32">
        <v>0</v>
      </c>
      <c r="K36" s="37">
        <f t="shared" si="2"/>
        <v>0</v>
      </c>
      <c r="L36" s="3"/>
      <c r="M36" s="253" t="s">
        <v>142</v>
      </c>
      <c r="N36" s="254"/>
      <c r="O36" s="116">
        <v>0</v>
      </c>
      <c r="P36" s="115">
        <f>IFERROR(O36/$J$45,"")</f>
        <v>0</v>
      </c>
      <c r="Q36" s="7"/>
      <c r="R36" s="7"/>
    </row>
    <row r="37" spans="1:204" s="4" customFormat="1" ht="14" x14ac:dyDescent="0.15">
      <c r="A37" s="7"/>
      <c r="B37" s="234" t="s">
        <v>125</v>
      </c>
      <c r="C37" s="235"/>
      <c r="D37" s="41"/>
      <c r="E37" s="32">
        <v>0</v>
      </c>
      <c r="F37" s="37">
        <f t="shared" si="1"/>
        <v>0</v>
      </c>
      <c r="G37" s="3"/>
      <c r="H37" s="41"/>
      <c r="I37" s="2" t="s">
        <v>24</v>
      </c>
      <c r="J37" s="32">
        <v>0</v>
      </c>
      <c r="K37" s="37">
        <f t="shared" si="2"/>
        <v>0</v>
      </c>
      <c r="L37" s="3"/>
      <c r="M37" s="253" t="s">
        <v>141</v>
      </c>
      <c r="N37" s="254"/>
      <c r="O37" s="116">
        <v>-101649116</v>
      </c>
      <c r="P37" s="115">
        <f>IFERROR(O37/$J$45,"")</f>
        <v>-2.5412278999999999E-2</v>
      </c>
      <c r="Q37" s="7"/>
      <c r="R37" s="7"/>
    </row>
    <row r="38" spans="1:204" s="4" customFormat="1" ht="14" x14ac:dyDescent="0.15">
      <c r="A38" s="7"/>
      <c r="B38" s="234" t="s">
        <v>126</v>
      </c>
      <c r="C38" s="235"/>
      <c r="D38" s="41"/>
      <c r="E38" s="32">
        <v>0</v>
      </c>
      <c r="F38" s="37">
        <f t="shared" si="1"/>
        <v>0</v>
      </c>
      <c r="G38" s="3"/>
      <c r="H38" s="41"/>
      <c r="I38" s="2" t="s">
        <v>25</v>
      </c>
      <c r="J38" s="32">
        <v>0</v>
      </c>
      <c r="K38" s="37">
        <f t="shared" si="2"/>
        <v>0</v>
      </c>
      <c r="L38" s="3"/>
      <c r="M38" s="253" t="s">
        <v>135</v>
      </c>
      <c r="N38" s="254"/>
      <c r="O38" s="114">
        <f>+O36+O35+O37</f>
        <v>3898350884</v>
      </c>
      <c r="P38" s="115">
        <f>IFERROR(O38/$J$45,"")</f>
        <v>0.97458772100000002</v>
      </c>
      <c r="Q38" s="7"/>
      <c r="R38" s="7"/>
    </row>
    <row r="39" spans="1:204" s="4" customFormat="1" ht="14" x14ac:dyDescent="0.15">
      <c r="A39" s="7"/>
      <c r="B39" s="234" t="s">
        <v>127</v>
      </c>
      <c r="C39" s="235"/>
      <c r="D39" s="41"/>
      <c r="E39" s="32">
        <v>0</v>
      </c>
      <c r="F39" s="37">
        <f t="shared" si="1"/>
        <v>0</v>
      </c>
      <c r="G39" s="3"/>
      <c r="H39" s="41"/>
      <c r="I39" s="2" t="s">
        <v>44</v>
      </c>
      <c r="J39" s="32">
        <v>0</v>
      </c>
      <c r="K39" s="37">
        <f t="shared" si="2"/>
        <v>0</v>
      </c>
      <c r="L39" s="3"/>
      <c r="M39" s="255" t="s">
        <v>137</v>
      </c>
      <c r="N39" s="256"/>
      <c r="O39" s="117">
        <f>+O34-O38</f>
        <v>101649116</v>
      </c>
      <c r="P39" s="118">
        <f>IFERROR(O39/$J$45,"")</f>
        <v>2.5412278999999999E-2</v>
      </c>
      <c r="Q39" s="7"/>
      <c r="R39" s="7"/>
    </row>
    <row r="40" spans="1:204" s="4" customFormat="1" ht="14" x14ac:dyDescent="0.15">
      <c r="A40" s="7"/>
      <c r="B40" s="234" t="s">
        <v>128</v>
      </c>
      <c r="C40" s="235"/>
      <c r="D40" s="41"/>
      <c r="E40" s="32">
        <v>0</v>
      </c>
      <c r="F40" s="37">
        <f t="shared" si="1"/>
        <v>0</v>
      </c>
      <c r="G40" s="3"/>
      <c r="H40" s="41"/>
      <c r="I40" s="2" t="s">
        <v>45</v>
      </c>
      <c r="J40" s="32">
        <v>0</v>
      </c>
      <c r="K40" s="37">
        <f t="shared" si="2"/>
        <v>0</v>
      </c>
      <c r="L40" s="3"/>
      <c r="M40" s="236" t="s">
        <v>42</v>
      </c>
      <c r="N40" s="237"/>
      <c r="O40" s="237"/>
      <c r="P40" s="238"/>
      <c r="Q40" s="7"/>
      <c r="R40" s="7"/>
    </row>
    <row r="41" spans="1:204" s="4" customFormat="1" ht="14" x14ac:dyDescent="0.15">
      <c r="A41" s="7"/>
      <c r="B41" s="234" t="s">
        <v>129</v>
      </c>
      <c r="C41" s="235"/>
      <c r="D41" s="41"/>
      <c r="E41" s="32">
        <v>0</v>
      </c>
      <c r="F41" s="37">
        <f t="shared" si="1"/>
        <v>0</v>
      </c>
      <c r="G41" s="3"/>
      <c r="H41" s="41"/>
      <c r="I41" s="2" t="s">
        <v>46</v>
      </c>
      <c r="J41" s="32">
        <v>0</v>
      </c>
      <c r="K41" s="37">
        <f t="shared" si="2"/>
        <v>0</v>
      </c>
      <c r="L41" s="3"/>
      <c r="M41" s="111" t="s">
        <v>13</v>
      </c>
      <c r="N41" s="112" t="s">
        <v>14</v>
      </c>
      <c r="O41" s="112" t="s">
        <v>11</v>
      </c>
      <c r="P41" s="113" t="s">
        <v>52</v>
      </c>
      <c r="Q41" s="7"/>
      <c r="R41" s="7"/>
    </row>
    <row r="42" spans="1:204" s="4" customFormat="1" ht="14" x14ac:dyDescent="0.15">
      <c r="A42" s="7"/>
      <c r="B42" s="234" t="s">
        <v>130</v>
      </c>
      <c r="C42" s="235"/>
      <c r="D42" s="41"/>
      <c r="E42" s="32">
        <v>0</v>
      </c>
      <c r="F42" s="37">
        <f t="shared" si="1"/>
        <v>0</v>
      </c>
      <c r="G42" s="3"/>
      <c r="H42" s="41"/>
      <c r="I42" s="2" t="s">
        <v>47</v>
      </c>
      <c r="J42" s="32">
        <v>0</v>
      </c>
      <c r="K42" s="37">
        <f t="shared" si="2"/>
        <v>0</v>
      </c>
      <c r="L42" s="3"/>
      <c r="M42" s="119">
        <v>1</v>
      </c>
      <c r="N42" s="120"/>
      <c r="O42" s="116">
        <v>0</v>
      </c>
      <c r="P42" s="121"/>
      <c r="Q42" s="7"/>
      <c r="R42" s="7"/>
    </row>
    <row r="43" spans="1:204" s="4" customFormat="1" ht="14" x14ac:dyDescent="0.15">
      <c r="A43" s="7"/>
      <c r="B43" s="234" t="s">
        <v>131</v>
      </c>
      <c r="C43" s="235"/>
      <c r="D43" s="41"/>
      <c r="E43" s="32">
        <v>0</v>
      </c>
      <c r="F43" s="37">
        <f t="shared" si="1"/>
        <v>0</v>
      </c>
      <c r="G43" s="3"/>
      <c r="H43" s="41"/>
      <c r="I43" s="2" t="s">
        <v>48</v>
      </c>
      <c r="J43" s="32">
        <v>0</v>
      </c>
      <c r="K43" s="37">
        <f t="shared" si="2"/>
        <v>0</v>
      </c>
      <c r="L43" s="3"/>
      <c r="M43" s="119">
        <v>2</v>
      </c>
      <c r="N43" s="120"/>
      <c r="O43" s="116">
        <v>0</v>
      </c>
      <c r="P43" s="121"/>
      <c r="Q43" s="7"/>
      <c r="R43" s="7"/>
    </row>
    <row r="44" spans="1:204" s="4" customFormat="1" ht="16.5" customHeight="1" x14ac:dyDescent="0.15">
      <c r="A44" s="7"/>
      <c r="B44" s="234" t="s">
        <v>132</v>
      </c>
      <c r="C44" s="235"/>
      <c r="D44" s="41"/>
      <c r="E44" s="32">
        <v>0</v>
      </c>
      <c r="F44" s="37">
        <f t="shared" si="1"/>
        <v>0</v>
      </c>
      <c r="G44" s="82"/>
      <c r="H44" s="41"/>
      <c r="I44" s="2" t="s">
        <v>90</v>
      </c>
      <c r="J44" s="32">
        <v>0</v>
      </c>
      <c r="K44" s="37">
        <f t="shared" si="2"/>
        <v>0</v>
      </c>
      <c r="L44" s="3"/>
      <c r="M44" s="245" t="s">
        <v>28</v>
      </c>
      <c r="N44" s="246"/>
      <c r="O44" s="117">
        <f>+SUM(O42:O43)</f>
        <v>0</v>
      </c>
      <c r="P44" s="121"/>
      <c r="Q44" s="7"/>
      <c r="R44" s="7"/>
    </row>
    <row r="45" spans="1:204" s="4" customFormat="1" ht="14" x14ac:dyDescent="0.15">
      <c r="A45" s="7"/>
      <c r="B45" s="234" t="s">
        <v>148</v>
      </c>
      <c r="C45" s="235"/>
      <c r="D45" s="41"/>
      <c r="E45" s="32">
        <v>0</v>
      </c>
      <c r="F45" s="37">
        <f t="shared" si="1"/>
        <v>0</v>
      </c>
      <c r="G45" s="82"/>
      <c r="H45" s="367" t="s">
        <v>20</v>
      </c>
      <c r="I45" s="367"/>
      <c r="J45" s="31">
        <f>SUM(J34:J44)</f>
        <v>4000000000</v>
      </c>
      <c r="K45" s="18">
        <f t="shared" si="2"/>
        <v>0.95238095238095233</v>
      </c>
      <c r="L45" s="3"/>
      <c r="M45" s="236" t="s">
        <v>29</v>
      </c>
      <c r="N45" s="237"/>
      <c r="O45" s="237"/>
      <c r="P45" s="238"/>
      <c r="Q45" s="7"/>
      <c r="R45" s="7"/>
    </row>
    <row r="46" spans="1:204" s="4" customFormat="1" ht="14" x14ac:dyDescent="0.15">
      <c r="A46" s="7"/>
      <c r="B46" s="243" t="s">
        <v>27</v>
      </c>
      <c r="C46" s="244"/>
      <c r="D46" s="242"/>
      <c r="E46" s="31">
        <f>+SUM(E34:E45)</f>
        <v>4200000000</v>
      </c>
      <c r="F46" s="17">
        <f>IF(SUM(F34:F45)=0,"",SUM(F34:F45))</f>
        <v>1</v>
      </c>
      <c r="G46" s="82"/>
      <c r="H46" s="367" t="s">
        <v>33</v>
      </c>
      <c r="I46" s="367"/>
      <c r="J46" s="31">
        <f>+E46-J45</f>
        <v>200000000</v>
      </c>
      <c r="K46" s="18">
        <f>IFERROR(J46/E46,"")</f>
        <v>4.7619047619047616E-2</v>
      </c>
      <c r="L46" s="3"/>
      <c r="M46" s="245" t="s">
        <v>11</v>
      </c>
      <c r="N46" s="246"/>
      <c r="O46" s="237" t="s">
        <v>12</v>
      </c>
      <c r="P46" s="238"/>
      <c r="Q46" s="7"/>
      <c r="R46" s="7"/>
    </row>
    <row r="47" spans="1:204" s="4" customFormat="1" ht="14" x14ac:dyDescent="0.15">
      <c r="A47" s="30"/>
      <c r="B47" s="14"/>
      <c r="C47" s="3"/>
      <c r="D47" s="3"/>
      <c r="E47" s="3"/>
      <c r="F47" s="3"/>
      <c r="G47" s="82"/>
      <c r="H47" s="3"/>
      <c r="I47" s="3"/>
      <c r="J47" s="3"/>
      <c r="K47" s="3"/>
      <c r="L47" s="66"/>
      <c r="M47" s="290">
        <v>0</v>
      </c>
      <c r="N47" s="291"/>
      <c r="O47" s="292"/>
      <c r="P47" s="293"/>
      <c r="Q47" s="7"/>
      <c r="R47" s="7"/>
    </row>
    <row r="48" spans="1:204" s="4" customFormat="1" ht="16.5" customHeight="1" x14ac:dyDescent="0.15">
      <c r="A48" s="30"/>
      <c r="B48" s="14"/>
      <c r="C48" s="3"/>
      <c r="D48" s="3"/>
      <c r="E48" s="3"/>
      <c r="F48" s="3"/>
      <c r="G48" s="82"/>
      <c r="H48" s="82"/>
      <c r="I48" s="82"/>
      <c r="J48" s="82"/>
      <c r="K48" s="82"/>
      <c r="L48" s="82"/>
      <c r="M48" s="245" t="s">
        <v>136</v>
      </c>
      <c r="N48" s="294"/>
      <c r="O48" s="294"/>
      <c r="P48" s="295"/>
      <c r="Q48" s="7"/>
      <c r="R48" s="7"/>
    </row>
    <row r="49" spans="1:18" s="4" customFormat="1" ht="16.5" customHeight="1" x14ac:dyDescent="0.15">
      <c r="A49" s="30"/>
      <c r="B49" s="14"/>
      <c r="C49" s="3"/>
      <c r="D49" s="3"/>
      <c r="E49" s="3"/>
      <c r="F49" s="3"/>
      <c r="G49" s="82"/>
      <c r="H49" s="3"/>
      <c r="I49" s="3"/>
      <c r="J49" s="3"/>
      <c r="K49" s="3"/>
      <c r="L49" s="3"/>
      <c r="M49" s="296" t="s">
        <v>143</v>
      </c>
      <c r="N49" s="297"/>
      <c r="O49" s="297"/>
      <c r="P49" s="298"/>
      <c r="Q49" s="7"/>
      <c r="R49" s="44"/>
    </row>
    <row r="50" spans="1:18" s="4" customFormat="1" ht="14" x14ac:dyDescent="0.15">
      <c r="A50" s="30"/>
      <c r="B50" s="14"/>
      <c r="C50" s="3"/>
      <c r="D50" s="3"/>
      <c r="E50" s="219" t="s">
        <v>38</v>
      </c>
      <c r="F50" s="219"/>
      <c r="G50" s="219"/>
      <c r="H50" s="219"/>
      <c r="I50" s="219"/>
      <c r="J50" s="3"/>
      <c r="K50" s="3"/>
      <c r="L50" s="3"/>
      <c r="M50" s="299"/>
      <c r="N50" s="300"/>
      <c r="O50" s="300"/>
      <c r="P50" s="301"/>
      <c r="Q50" s="7"/>
      <c r="R50" s="7"/>
    </row>
    <row r="51" spans="1:18" s="4" customFormat="1" ht="14" x14ac:dyDescent="0.15">
      <c r="A51" s="30"/>
      <c r="B51" s="14"/>
      <c r="C51" s="3"/>
      <c r="D51" s="3"/>
      <c r="E51" s="219" t="s">
        <v>12</v>
      </c>
      <c r="F51" s="219"/>
      <c r="G51" s="219"/>
      <c r="H51" s="56" t="s">
        <v>14</v>
      </c>
      <c r="I51" s="56" t="s">
        <v>11</v>
      </c>
      <c r="J51" s="3"/>
      <c r="K51" s="3"/>
      <c r="L51" s="3"/>
      <c r="M51" s="299"/>
      <c r="N51" s="300"/>
      <c r="O51" s="300"/>
      <c r="P51" s="301"/>
      <c r="Q51" s="7"/>
      <c r="R51" s="7"/>
    </row>
    <row r="52" spans="1:18" s="4" customFormat="1" ht="14" x14ac:dyDescent="0.15">
      <c r="A52" s="7"/>
      <c r="B52" s="67"/>
      <c r="C52" s="68"/>
      <c r="D52" s="68"/>
      <c r="E52" s="226" t="s">
        <v>30</v>
      </c>
      <c r="F52" s="226"/>
      <c r="G52" s="226"/>
      <c r="H52" s="41"/>
      <c r="I52" s="38">
        <v>0</v>
      </c>
      <c r="J52" s="3"/>
      <c r="K52" s="3"/>
      <c r="L52" s="3"/>
      <c r="M52" s="302"/>
      <c r="N52" s="303"/>
      <c r="O52" s="303"/>
      <c r="P52" s="304"/>
      <c r="Q52" s="7"/>
    </row>
    <row r="53" spans="1:18" s="4" customFormat="1" ht="16.5" customHeight="1" x14ac:dyDescent="0.15">
      <c r="A53" s="7"/>
      <c r="B53" s="67"/>
      <c r="C53" s="68"/>
      <c r="D53" s="68"/>
      <c r="E53" s="226" t="s">
        <v>31</v>
      </c>
      <c r="F53" s="226"/>
      <c r="G53" s="226"/>
      <c r="H53" s="41"/>
      <c r="I53" s="38">
        <v>0</v>
      </c>
      <c r="J53" s="103"/>
      <c r="K53" s="103"/>
      <c r="L53" s="103"/>
      <c r="M53" s="273" t="s">
        <v>144</v>
      </c>
      <c r="N53" s="274"/>
      <c r="O53" s="274"/>
      <c r="P53" s="275"/>
      <c r="Q53" s="7"/>
    </row>
    <row r="54" spans="1:18" s="4" customFormat="1" ht="15" x14ac:dyDescent="0.15">
      <c r="A54" s="7"/>
      <c r="B54" s="67"/>
      <c r="C54" s="68"/>
      <c r="D54" s="68"/>
      <c r="E54" s="233" t="s">
        <v>32</v>
      </c>
      <c r="F54" s="233"/>
      <c r="G54" s="233"/>
      <c r="H54" s="233"/>
      <c r="I54" s="39">
        <f>+I52+I53</f>
        <v>0</v>
      </c>
      <c r="J54" s="103"/>
      <c r="K54" s="103"/>
      <c r="L54" s="103"/>
      <c r="M54" s="276" t="s">
        <v>145</v>
      </c>
      <c r="N54" s="277"/>
      <c r="O54" s="277"/>
      <c r="P54" s="122" t="s">
        <v>139</v>
      </c>
      <c r="Q54" s="7"/>
    </row>
    <row r="55" spans="1:18" s="4" customFormat="1" ht="16.5" customHeight="1" x14ac:dyDescent="0.15">
      <c r="A55" s="7"/>
      <c r="B55" s="67"/>
      <c r="C55" s="68"/>
      <c r="D55" s="68"/>
      <c r="E55" s="36"/>
      <c r="F55" s="3"/>
      <c r="G55" s="82"/>
      <c r="H55" s="103"/>
      <c r="I55" s="103"/>
      <c r="J55" s="103"/>
      <c r="K55" s="103"/>
      <c r="L55" s="103"/>
      <c r="M55" s="380" t="s">
        <v>146</v>
      </c>
      <c r="N55" s="381"/>
      <c r="O55" s="381"/>
      <c r="P55" s="382"/>
      <c r="Q55" s="7"/>
    </row>
    <row r="56" spans="1:18" s="4" customFormat="1" ht="14" x14ac:dyDescent="0.15">
      <c r="A56" s="7"/>
      <c r="B56" s="67"/>
      <c r="C56" s="68"/>
      <c r="D56" s="68"/>
      <c r="E56" s="36"/>
      <c r="F56" s="3"/>
      <c r="G56" s="82"/>
      <c r="H56" s="103"/>
      <c r="I56" s="103"/>
      <c r="J56" s="103"/>
      <c r="K56" s="103"/>
      <c r="L56" s="103"/>
      <c r="M56" s="383"/>
      <c r="N56" s="384"/>
      <c r="O56" s="384"/>
      <c r="P56" s="385"/>
      <c r="Q56" s="7"/>
      <c r="R56" s="7"/>
    </row>
    <row r="57" spans="1:18" s="4" customFormat="1" ht="15" thickBot="1" x14ac:dyDescent="0.2">
      <c r="A57" s="7"/>
      <c r="B57" s="67"/>
      <c r="C57" s="68"/>
      <c r="D57" s="68"/>
      <c r="E57" s="36"/>
      <c r="F57" s="3"/>
      <c r="G57" s="82"/>
      <c r="H57" s="103"/>
      <c r="I57" s="103"/>
      <c r="J57" s="103"/>
      <c r="K57" s="103"/>
      <c r="L57" s="103"/>
      <c r="M57" s="386"/>
      <c r="N57" s="387"/>
      <c r="O57" s="387"/>
      <c r="P57" s="388"/>
      <c r="Q57" s="7"/>
      <c r="R57" s="7"/>
    </row>
    <row r="58" spans="1:18" s="4" customFormat="1" ht="4.5" customHeight="1" thickBot="1" x14ac:dyDescent="0.2">
      <c r="A58" s="7"/>
      <c r="B58" s="69"/>
      <c r="C58" s="104"/>
      <c r="D58" s="10"/>
      <c r="E58" s="82"/>
      <c r="F58" s="82"/>
      <c r="G58" s="3"/>
      <c r="H58" s="3"/>
      <c r="I58" s="3"/>
      <c r="J58" s="3"/>
      <c r="K58" s="3"/>
      <c r="L58" s="3"/>
      <c r="M58" s="70"/>
      <c r="N58" s="3"/>
      <c r="O58" s="3"/>
      <c r="P58" s="66"/>
      <c r="Q58" s="7"/>
      <c r="R58" s="7"/>
    </row>
    <row r="59" spans="1:18" s="4" customFormat="1" ht="14" x14ac:dyDescent="0.15">
      <c r="A59" s="7"/>
      <c r="B59" s="214" t="s">
        <v>152</v>
      </c>
      <c r="C59" s="215"/>
      <c r="D59" s="215"/>
      <c r="E59" s="215"/>
      <c r="F59" s="215"/>
      <c r="G59" s="215"/>
      <c r="H59" s="215"/>
      <c r="I59" s="215"/>
      <c r="J59" s="215"/>
      <c r="K59" s="215"/>
      <c r="L59" s="215"/>
      <c r="M59" s="215"/>
      <c r="N59" s="215"/>
      <c r="O59" s="215"/>
      <c r="P59" s="216"/>
      <c r="Q59" s="7"/>
      <c r="R59" s="7"/>
    </row>
    <row r="60" spans="1:18" s="4" customFormat="1" ht="4.5" customHeight="1" thickBot="1" x14ac:dyDescent="0.2">
      <c r="A60" s="7"/>
      <c r="B60" s="71"/>
      <c r="C60" s="72"/>
      <c r="D60" s="72"/>
      <c r="E60" s="72"/>
      <c r="F60" s="72"/>
      <c r="G60" s="72"/>
      <c r="H60" s="72"/>
      <c r="I60" s="72"/>
      <c r="J60" s="72"/>
      <c r="K60" s="72"/>
      <c r="L60" s="72"/>
      <c r="M60" s="72"/>
      <c r="N60" s="72"/>
      <c r="O60" s="72"/>
      <c r="P60" s="73"/>
      <c r="Q60" s="45"/>
      <c r="R60" s="7"/>
    </row>
    <row r="61" spans="1:18" s="4" customFormat="1" ht="33" customHeight="1" x14ac:dyDescent="0.15">
      <c r="A61" s="7"/>
      <c r="B61" s="365" t="s">
        <v>147</v>
      </c>
      <c r="C61" s="366"/>
      <c r="D61" s="259" t="s">
        <v>118</v>
      </c>
      <c r="E61" s="260"/>
      <c r="F61" s="261"/>
      <c r="G61" s="80"/>
      <c r="H61" s="72"/>
      <c r="I61" s="72"/>
      <c r="J61" s="72"/>
      <c r="K61" s="72"/>
      <c r="L61" s="81"/>
      <c r="M61" s="262" t="str">
        <f>IF(F62="Si",CONCATENATE("EJECUCIÓN DEL CONVENIO Y/O CONTRATO",CHAR(10),"(Información exclusiva para el área de Contabilidad)"),"EJECUCIÓN DEL CONVENIO Y/O CONTRATO")</f>
        <v>EJECUCIÓN DEL CONVENIO Y/O CONTRATO
(Información exclusiva para el área de Contabilidad)</v>
      </c>
      <c r="N61" s="263"/>
      <c r="O61" s="263"/>
      <c r="P61" s="264"/>
      <c r="Q61" s="7"/>
      <c r="R61" s="7"/>
    </row>
    <row r="62" spans="1:18" s="4" customFormat="1" ht="15" x14ac:dyDescent="0.15">
      <c r="A62" s="7"/>
      <c r="B62" s="265" t="s">
        <v>138</v>
      </c>
      <c r="C62" s="266"/>
      <c r="D62" s="266"/>
      <c r="E62" s="244"/>
      <c r="F62" s="46" t="s">
        <v>139</v>
      </c>
      <c r="G62" s="82"/>
      <c r="H62" s="3"/>
      <c r="I62" s="3"/>
      <c r="J62" s="3"/>
      <c r="K62" s="3"/>
      <c r="L62" s="82"/>
      <c r="M62" s="236" t="s">
        <v>12</v>
      </c>
      <c r="N62" s="237"/>
      <c r="O62" s="112" t="s">
        <v>11</v>
      </c>
      <c r="P62" s="113" t="s">
        <v>10</v>
      </c>
      <c r="Q62" s="7"/>
    </row>
    <row r="63" spans="1:18" s="4" customFormat="1" ht="15" x14ac:dyDescent="0.15">
      <c r="A63" s="7"/>
      <c r="B63" s="265" t="s">
        <v>153</v>
      </c>
      <c r="C63" s="266"/>
      <c r="D63" s="266"/>
      <c r="E63" s="244"/>
      <c r="F63" s="46" t="s">
        <v>140</v>
      </c>
      <c r="G63" s="3"/>
      <c r="H63" s="3"/>
      <c r="I63" s="3"/>
      <c r="J63" s="3"/>
      <c r="K63" s="3"/>
      <c r="L63" s="3"/>
      <c r="M63" s="253" t="s">
        <v>133</v>
      </c>
      <c r="N63" s="254"/>
      <c r="O63" s="114">
        <f>+J79</f>
        <v>100000000</v>
      </c>
      <c r="P63" s="123">
        <f>+K79</f>
        <v>0.39430376790056304</v>
      </c>
      <c r="Q63" s="7"/>
      <c r="R63" s="44"/>
    </row>
    <row r="64" spans="1:18" s="4" customFormat="1" ht="14" x14ac:dyDescent="0.15">
      <c r="A64" s="7"/>
      <c r="B64" s="84"/>
      <c r="C64" s="3"/>
      <c r="D64" s="3"/>
      <c r="E64" s="3"/>
      <c r="F64" s="3"/>
      <c r="G64" s="3"/>
      <c r="H64" s="3"/>
      <c r="I64" s="3"/>
      <c r="J64" s="3"/>
      <c r="K64" s="83"/>
      <c r="L64" s="3"/>
      <c r="M64" s="253" t="s">
        <v>134</v>
      </c>
      <c r="N64" s="254"/>
      <c r="O64" s="116">
        <v>0</v>
      </c>
      <c r="P64" s="123">
        <f>IFERROR(O64/$J79,"")</f>
        <v>0</v>
      </c>
      <c r="Q64" s="7"/>
      <c r="R64" s="7"/>
    </row>
    <row r="65" spans="1:18" s="4" customFormat="1" ht="14" x14ac:dyDescent="0.15">
      <c r="A65" s="7"/>
      <c r="B65" s="217" t="s">
        <v>19</v>
      </c>
      <c r="C65" s="182"/>
      <c r="D65" s="182"/>
      <c r="E65" s="182"/>
      <c r="F65" s="183"/>
      <c r="G65" s="3"/>
      <c r="H65" s="219" t="str">
        <f>IF(F62="Si","INGRESOS RECIBIDOS","DESEMBOLSOS")</f>
        <v>INGRESOS RECIBIDOS</v>
      </c>
      <c r="I65" s="219"/>
      <c r="J65" s="219"/>
      <c r="K65" s="219"/>
      <c r="L65" s="85"/>
      <c r="M65" s="253" t="s">
        <v>142</v>
      </c>
      <c r="N65" s="254"/>
      <c r="O65" s="116">
        <v>0</v>
      </c>
      <c r="P65" s="123">
        <f>IFERROR(O65/$J79,"")</f>
        <v>0</v>
      </c>
      <c r="Q65" s="7"/>
      <c r="R65" s="7"/>
    </row>
    <row r="66" spans="1:18" s="4" customFormat="1" ht="14" x14ac:dyDescent="0.15">
      <c r="A66" s="7"/>
      <c r="B66" s="217" t="s">
        <v>12</v>
      </c>
      <c r="C66" s="183"/>
      <c r="D66" s="56" t="s">
        <v>14</v>
      </c>
      <c r="E66" s="56" t="s">
        <v>11</v>
      </c>
      <c r="F66" s="56" t="s">
        <v>10</v>
      </c>
      <c r="G66" s="3"/>
      <c r="H66" s="56" t="s">
        <v>14</v>
      </c>
      <c r="I66" s="56" t="s">
        <v>12</v>
      </c>
      <c r="J66" s="56" t="s">
        <v>11</v>
      </c>
      <c r="K66" s="17" t="s">
        <v>10</v>
      </c>
      <c r="L66" s="85"/>
      <c r="M66" s="253" t="s">
        <v>141</v>
      </c>
      <c r="N66" s="254"/>
      <c r="O66" s="116">
        <v>0</v>
      </c>
      <c r="P66" s="123">
        <f>IFERROR(O66/$J79,"")</f>
        <v>0</v>
      </c>
      <c r="Q66" s="7"/>
      <c r="R66" s="7"/>
    </row>
    <row r="67" spans="1:18" s="4" customFormat="1" ht="14" x14ac:dyDescent="0.15">
      <c r="A67" s="7"/>
      <c r="B67" s="251" t="s">
        <v>39</v>
      </c>
      <c r="C67" s="235"/>
      <c r="D67" s="252"/>
      <c r="E67" s="32">
        <v>253611576</v>
      </c>
      <c r="F67" s="9">
        <f>IFERROR(E67/$E80,"")</f>
        <v>1</v>
      </c>
      <c r="G67" s="3"/>
      <c r="H67" s="41"/>
      <c r="I67" s="2" t="s">
        <v>21</v>
      </c>
      <c r="J67" s="32">
        <v>100000000</v>
      </c>
      <c r="K67" s="9">
        <f>IFERROR(J67/$E80,"")</f>
        <v>0.39430376790056304</v>
      </c>
      <c r="L67" s="85"/>
      <c r="M67" s="253" t="s">
        <v>135</v>
      </c>
      <c r="N67" s="254"/>
      <c r="O67" s="114">
        <f>+O65+O64+O66</f>
        <v>0</v>
      </c>
      <c r="P67" s="123">
        <f>IFERROR(O67/$J79,"")</f>
        <v>0</v>
      </c>
      <c r="Q67" s="7"/>
      <c r="R67" s="7"/>
    </row>
    <row r="68" spans="1:18" s="4" customFormat="1" ht="14" x14ac:dyDescent="0.15">
      <c r="A68" s="7"/>
      <c r="B68" s="234" t="s">
        <v>123</v>
      </c>
      <c r="C68" s="235"/>
      <c r="D68" s="41"/>
      <c r="E68" s="32">
        <v>0</v>
      </c>
      <c r="F68" s="9">
        <f>IFERROR(E68/$E80,"")</f>
        <v>0</v>
      </c>
      <c r="G68" s="3"/>
      <c r="H68" s="41"/>
      <c r="I68" s="2" t="s">
        <v>22</v>
      </c>
      <c r="J68" s="32">
        <v>0</v>
      </c>
      <c r="K68" s="9">
        <f>IFERROR(J68/$E80,"")</f>
        <v>0</v>
      </c>
      <c r="L68" s="3"/>
      <c r="M68" s="255" t="s">
        <v>137</v>
      </c>
      <c r="N68" s="256"/>
      <c r="O68" s="117">
        <f>+O63-O67</f>
        <v>100000000</v>
      </c>
      <c r="P68" s="123">
        <f>IFERROR(O68/$J79,"")</f>
        <v>1</v>
      </c>
      <c r="Q68" s="7"/>
      <c r="R68" s="7"/>
    </row>
    <row r="69" spans="1:18" s="4" customFormat="1" ht="14" x14ac:dyDescent="0.15">
      <c r="A69" s="7"/>
      <c r="B69" s="234" t="s">
        <v>124</v>
      </c>
      <c r="C69" s="235"/>
      <c r="D69" s="41"/>
      <c r="E69" s="32">
        <v>0</v>
      </c>
      <c r="F69" s="9">
        <f>IFERROR(E69/$E80,"")</f>
        <v>0</v>
      </c>
      <c r="G69" s="3"/>
      <c r="H69" s="41"/>
      <c r="I69" s="2" t="s">
        <v>23</v>
      </c>
      <c r="J69" s="32">
        <v>0</v>
      </c>
      <c r="K69" s="9">
        <f>IFERROR(J69/$E80,"")</f>
        <v>0</v>
      </c>
      <c r="L69" s="3"/>
      <c r="M69" s="236" t="s">
        <v>42</v>
      </c>
      <c r="N69" s="237"/>
      <c r="O69" s="237"/>
      <c r="P69" s="238"/>
      <c r="Q69" s="7"/>
      <c r="R69" s="7"/>
    </row>
    <row r="70" spans="1:18" s="4" customFormat="1" ht="14" x14ac:dyDescent="0.15">
      <c r="A70" s="7"/>
      <c r="B70" s="234" t="s">
        <v>125</v>
      </c>
      <c r="C70" s="235"/>
      <c r="D70" s="41"/>
      <c r="E70" s="32">
        <v>0</v>
      </c>
      <c r="F70" s="9">
        <f>IFERROR(E70/$E80,"")</f>
        <v>0</v>
      </c>
      <c r="G70" s="3"/>
      <c r="H70" s="41"/>
      <c r="I70" s="2" t="s">
        <v>24</v>
      </c>
      <c r="J70" s="32">
        <v>0</v>
      </c>
      <c r="K70" s="9">
        <f>IFERROR(J70/$E80,"")</f>
        <v>0</v>
      </c>
      <c r="L70" s="3"/>
      <c r="M70" s="111" t="s">
        <v>13</v>
      </c>
      <c r="N70" s="112" t="s">
        <v>14</v>
      </c>
      <c r="O70" s="112" t="s">
        <v>11</v>
      </c>
      <c r="P70" s="113" t="s">
        <v>52</v>
      </c>
      <c r="Q70" s="7"/>
      <c r="R70" s="7"/>
    </row>
    <row r="71" spans="1:18" s="4" customFormat="1" ht="14" x14ac:dyDescent="0.15">
      <c r="A71" s="7"/>
      <c r="B71" s="234" t="s">
        <v>126</v>
      </c>
      <c r="C71" s="235"/>
      <c r="D71" s="41"/>
      <c r="E71" s="32">
        <v>0</v>
      </c>
      <c r="F71" s="9">
        <f>IFERROR(E71/$E80,"")</f>
        <v>0</v>
      </c>
      <c r="G71" s="3"/>
      <c r="H71" s="41"/>
      <c r="I71" s="2" t="s">
        <v>25</v>
      </c>
      <c r="J71" s="32">
        <v>0</v>
      </c>
      <c r="K71" s="9">
        <f>IFERROR(J71/$E80,"")</f>
        <v>0</v>
      </c>
      <c r="L71" s="85"/>
      <c r="M71" s="119">
        <v>1</v>
      </c>
      <c r="N71" s="124"/>
      <c r="O71" s="125">
        <v>0</v>
      </c>
      <c r="P71" s="121"/>
      <c r="Q71" s="7"/>
      <c r="R71" s="7"/>
    </row>
    <row r="72" spans="1:18" s="4" customFormat="1" ht="14" x14ac:dyDescent="0.15">
      <c r="A72" s="30"/>
      <c r="B72" s="234" t="s">
        <v>127</v>
      </c>
      <c r="C72" s="235"/>
      <c r="D72" s="41"/>
      <c r="E72" s="32">
        <v>0</v>
      </c>
      <c r="F72" s="9">
        <f>IFERROR(E72/$E80,"")</f>
        <v>0</v>
      </c>
      <c r="G72" s="3"/>
      <c r="H72" s="41"/>
      <c r="I72" s="2" t="s">
        <v>44</v>
      </c>
      <c r="J72" s="32">
        <v>0</v>
      </c>
      <c r="K72" s="9">
        <f>IFERROR(J72/$E80,"")</f>
        <v>0</v>
      </c>
      <c r="L72" s="85"/>
      <c r="M72" s="119">
        <v>2</v>
      </c>
      <c r="N72" s="124"/>
      <c r="O72" s="125">
        <v>0</v>
      </c>
      <c r="P72" s="121"/>
      <c r="Q72" s="7"/>
      <c r="R72" s="7"/>
    </row>
    <row r="73" spans="1:18" s="4" customFormat="1" ht="14" x14ac:dyDescent="0.15">
      <c r="A73" s="30"/>
      <c r="B73" s="234" t="s">
        <v>128</v>
      </c>
      <c r="C73" s="235"/>
      <c r="D73" s="41"/>
      <c r="E73" s="32">
        <v>0</v>
      </c>
      <c r="F73" s="9">
        <f>IFERROR(E73/$E80,"")</f>
        <v>0</v>
      </c>
      <c r="G73" s="3"/>
      <c r="H73" s="41"/>
      <c r="I73" s="2" t="s">
        <v>45</v>
      </c>
      <c r="J73" s="32">
        <v>0</v>
      </c>
      <c r="K73" s="9">
        <f>IFERROR(J73/$E80,"")</f>
        <v>0</v>
      </c>
      <c r="L73" s="3"/>
      <c r="M73" s="245" t="s">
        <v>28</v>
      </c>
      <c r="N73" s="246"/>
      <c r="O73" s="126">
        <f>+SUM(O71:O72)</f>
        <v>0</v>
      </c>
      <c r="P73" s="121"/>
      <c r="Q73" s="7"/>
      <c r="R73" s="7"/>
    </row>
    <row r="74" spans="1:18" s="4" customFormat="1" ht="14" x14ac:dyDescent="0.15">
      <c r="A74" s="30"/>
      <c r="B74" s="234" t="s">
        <v>129</v>
      </c>
      <c r="C74" s="235"/>
      <c r="D74" s="41"/>
      <c r="E74" s="32">
        <v>0</v>
      </c>
      <c r="F74" s="9">
        <f>IFERROR(E74/$E80,"")</f>
        <v>0</v>
      </c>
      <c r="G74" s="3"/>
      <c r="H74" s="41"/>
      <c r="I74" s="2" t="s">
        <v>46</v>
      </c>
      <c r="J74" s="32">
        <v>0</v>
      </c>
      <c r="K74" s="9">
        <f>IFERROR(J74/$E80,"")</f>
        <v>0</v>
      </c>
      <c r="L74" s="3"/>
      <c r="M74" s="236" t="s">
        <v>29</v>
      </c>
      <c r="N74" s="237"/>
      <c r="O74" s="237"/>
      <c r="P74" s="238"/>
      <c r="Q74" s="7"/>
      <c r="R74" s="7"/>
    </row>
    <row r="75" spans="1:18" s="4" customFormat="1" ht="14" x14ac:dyDescent="0.15">
      <c r="A75" s="7"/>
      <c r="B75" s="234" t="s">
        <v>130</v>
      </c>
      <c r="C75" s="235"/>
      <c r="D75" s="41"/>
      <c r="E75" s="32">
        <v>0</v>
      </c>
      <c r="F75" s="9">
        <f>IFERROR(E75/$E80,"")</f>
        <v>0</v>
      </c>
      <c r="G75" s="86"/>
      <c r="H75" s="41"/>
      <c r="I75" s="2" t="s">
        <v>47</v>
      </c>
      <c r="J75" s="32">
        <v>0</v>
      </c>
      <c r="K75" s="9">
        <f>IFERROR(J75/$E80,"")</f>
        <v>0</v>
      </c>
      <c r="L75" s="86"/>
      <c r="M75" s="245" t="s">
        <v>11</v>
      </c>
      <c r="N75" s="246"/>
      <c r="O75" s="237" t="s">
        <v>12</v>
      </c>
      <c r="P75" s="238"/>
      <c r="Q75" s="7"/>
      <c r="R75" s="7"/>
    </row>
    <row r="76" spans="1:18" s="4" customFormat="1" ht="14" x14ac:dyDescent="0.15">
      <c r="A76" s="7"/>
      <c r="B76" s="234" t="s">
        <v>131</v>
      </c>
      <c r="C76" s="235"/>
      <c r="D76" s="41"/>
      <c r="E76" s="32">
        <v>0</v>
      </c>
      <c r="F76" s="9">
        <f>IFERROR(E76/$E80,"")</f>
        <v>0</v>
      </c>
      <c r="G76" s="86"/>
      <c r="H76" s="41"/>
      <c r="I76" s="2" t="s">
        <v>48</v>
      </c>
      <c r="J76" s="32">
        <v>0</v>
      </c>
      <c r="K76" s="9">
        <f>IFERROR(J76/$E80,"")</f>
        <v>0</v>
      </c>
      <c r="L76" s="86"/>
      <c r="M76" s="247">
        <v>0</v>
      </c>
      <c r="N76" s="248"/>
      <c r="O76" s="249"/>
      <c r="P76" s="250"/>
      <c r="Q76" s="7"/>
      <c r="R76" s="7"/>
    </row>
    <row r="77" spans="1:18" s="4" customFormat="1" ht="14" x14ac:dyDescent="0.15">
      <c r="A77" s="30"/>
      <c r="B77" s="234" t="s">
        <v>132</v>
      </c>
      <c r="C77" s="235"/>
      <c r="D77" s="41"/>
      <c r="E77" s="32">
        <v>0</v>
      </c>
      <c r="F77" s="9">
        <f>IFERROR(E77/$E80,"")</f>
        <v>0</v>
      </c>
      <c r="G77" s="3"/>
      <c r="H77" s="41"/>
      <c r="I77" s="2" t="s">
        <v>90</v>
      </c>
      <c r="J77" s="32">
        <v>0</v>
      </c>
      <c r="K77" s="9">
        <f>IFERROR(J77/$E80,"")</f>
        <v>0</v>
      </c>
      <c r="L77" s="28"/>
      <c r="M77" s="236" t="s">
        <v>136</v>
      </c>
      <c r="N77" s="237"/>
      <c r="O77" s="237"/>
      <c r="P77" s="238"/>
      <c r="Q77" s="7"/>
      <c r="R77" s="7"/>
    </row>
    <row r="78" spans="1:18" s="4" customFormat="1" ht="14" x14ac:dyDescent="0.15">
      <c r="A78" s="30"/>
      <c r="B78" s="234" t="s">
        <v>148</v>
      </c>
      <c r="C78" s="235"/>
      <c r="D78" s="41"/>
      <c r="E78" s="32">
        <v>0</v>
      </c>
      <c r="F78" s="9">
        <f>IFERROR(E78/$E80,"")</f>
        <v>0</v>
      </c>
      <c r="G78" s="3"/>
      <c r="H78" s="41"/>
      <c r="I78" s="2" t="s">
        <v>91</v>
      </c>
      <c r="J78" s="32">
        <v>0</v>
      </c>
      <c r="K78" s="9">
        <f>IFERROR(J78/$E80,"")</f>
        <v>0</v>
      </c>
      <c r="L78" s="28"/>
      <c r="M78" s="239" t="s">
        <v>143</v>
      </c>
      <c r="N78" s="240"/>
      <c r="O78" s="240"/>
      <c r="P78" s="241"/>
      <c r="Q78" s="7"/>
      <c r="R78" s="7"/>
    </row>
    <row r="79" spans="1:18" s="4" customFormat="1" ht="14" x14ac:dyDescent="0.15">
      <c r="A79" s="30"/>
      <c r="B79" s="234" t="s">
        <v>157</v>
      </c>
      <c r="C79" s="235"/>
      <c r="D79" s="41"/>
      <c r="E79" s="32">
        <v>0</v>
      </c>
      <c r="F79" s="9">
        <f>IFERROR(E79/$E80,"")</f>
        <v>0</v>
      </c>
      <c r="G79" s="3"/>
      <c r="H79" s="242" t="s">
        <v>20</v>
      </c>
      <c r="I79" s="242"/>
      <c r="J79" s="31">
        <f>+SUM(J67:J78)</f>
        <v>100000000</v>
      </c>
      <c r="K79" s="19">
        <f>IF(SUM(K67:K78)=0,"",SUM(K67:K78))</f>
        <v>0.39430376790056304</v>
      </c>
      <c r="L79" s="28"/>
      <c r="M79" s="239"/>
      <c r="N79" s="240"/>
      <c r="O79" s="240"/>
      <c r="P79" s="241"/>
      <c r="Q79" s="7"/>
      <c r="R79" s="44"/>
    </row>
    <row r="80" spans="1:18" s="4" customFormat="1" ht="14" x14ac:dyDescent="0.15">
      <c r="A80" s="30"/>
      <c r="B80" s="243" t="s">
        <v>26</v>
      </c>
      <c r="C80" s="244"/>
      <c r="D80" s="242"/>
      <c r="E80" s="31">
        <f>+SUM(E67:E79)</f>
        <v>253611576</v>
      </c>
      <c r="F80" s="17">
        <f>IF(SUM(F67:F79)=0,"",SUM(F67:F79))</f>
        <v>1</v>
      </c>
      <c r="G80" s="3"/>
      <c r="H80" s="242" t="s">
        <v>33</v>
      </c>
      <c r="I80" s="242"/>
      <c r="J80" s="31">
        <f>+E80-J79</f>
        <v>153611576</v>
      </c>
      <c r="K80" s="17">
        <f>IFERROR(J80/E80,"")</f>
        <v>0.60569623209943702</v>
      </c>
      <c r="L80" s="40"/>
      <c r="M80" s="239"/>
      <c r="N80" s="240"/>
      <c r="O80" s="240"/>
      <c r="P80" s="241"/>
      <c r="Q80" s="45"/>
      <c r="R80" s="7"/>
    </row>
    <row r="81" spans="1:18" s="4" customFormat="1" ht="14" x14ac:dyDescent="0.15">
      <c r="A81" s="30"/>
      <c r="B81" s="14"/>
      <c r="C81" s="3"/>
      <c r="D81" s="3"/>
      <c r="E81" s="3"/>
      <c r="F81" s="3"/>
      <c r="G81" s="3"/>
      <c r="H81" s="3"/>
      <c r="I81" s="3"/>
      <c r="J81" s="28"/>
      <c r="K81" s="28"/>
      <c r="L81" s="40"/>
      <c r="M81" s="239"/>
      <c r="N81" s="240"/>
      <c r="O81" s="240"/>
      <c r="P81" s="241"/>
      <c r="Q81" s="7"/>
      <c r="R81" s="7"/>
    </row>
    <row r="82" spans="1:18" s="4" customFormat="1" ht="14" x14ac:dyDescent="0.15">
      <c r="A82" s="7"/>
      <c r="B82" s="87"/>
      <c r="C82" s="88"/>
      <c r="D82" s="88"/>
      <c r="E82" s="219" t="s">
        <v>38</v>
      </c>
      <c r="F82" s="219"/>
      <c r="G82" s="219"/>
      <c r="H82" s="219"/>
      <c r="I82" s="219"/>
      <c r="J82" s="28"/>
      <c r="K82" s="28"/>
      <c r="L82" s="40"/>
      <c r="M82" s="220" t="s">
        <v>144</v>
      </c>
      <c r="N82" s="221"/>
      <c r="O82" s="221"/>
      <c r="P82" s="222"/>
      <c r="Q82" s="7"/>
      <c r="R82" s="7"/>
    </row>
    <row r="83" spans="1:18" s="4" customFormat="1" ht="15" x14ac:dyDescent="0.15">
      <c r="A83" s="7"/>
      <c r="B83" s="87"/>
      <c r="C83" s="88"/>
      <c r="D83" s="88"/>
      <c r="E83" s="219" t="s">
        <v>12</v>
      </c>
      <c r="F83" s="219"/>
      <c r="G83" s="219"/>
      <c r="H83" s="56" t="s">
        <v>14</v>
      </c>
      <c r="I83" s="56" t="s">
        <v>11</v>
      </c>
      <c r="J83" s="22"/>
      <c r="K83" s="28"/>
      <c r="L83" s="3"/>
      <c r="M83" s="223" t="s">
        <v>145</v>
      </c>
      <c r="N83" s="224"/>
      <c r="O83" s="225"/>
      <c r="P83" s="122" t="s">
        <v>140</v>
      </c>
      <c r="Q83" s="7"/>
      <c r="R83" s="7"/>
    </row>
    <row r="84" spans="1:18" s="4" customFormat="1" ht="14" x14ac:dyDescent="0.15">
      <c r="A84" s="7"/>
      <c r="B84" s="87"/>
      <c r="C84" s="88"/>
      <c r="D84" s="88"/>
      <c r="E84" s="226" t="s">
        <v>30</v>
      </c>
      <c r="F84" s="226"/>
      <c r="G84" s="226"/>
      <c r="H84" s="41"/>
      <c r="I84" s="38">
        <v>0</v>
      </c>
      <c r="J84" s="22"/>
      <c r="K84" s="28"/>
      <c r="L84" s="3"/>
      <c r="M84" s="267" t="s">
        <v>146</v>
      </c>
      <c r="N84" s="268"/>
      <c r="O84" s="268"/>
      <c r="P84" s="269"/>
      <c r="Q84" s="7"/>
      <c r="R84" s="7"/>
    </row>
    <row r="85" spans="1:18" s="4" customFormat="1" ht="14" x14ac:dyDescent="0.15">
      <c r="A85" s="7"/>
      <c r="B85" s="87"/>
      <c r="C85" s="88"/>
      <c r="D85" s="88"/>
      <c r="E85" s="226" t="s">
        <v>31</v>
      </c>
      <c r="F85" s="226"/>
      <c r="G85" s="226"/>
      <c r="H85" s="41"/>
      <c r="I85" s="38">
        <v>0</v>
      </c>
      <c r="J85" s="22"/>
      <c r="K85" s="28"/>
      <c r="L85" s="3"/>
      <c r="M85" s="267"/>
      <c r="N85" s="268"/>
      <c r="O85" s="268"/>
      <c r="P85" s="269"/>
      <c r="Q85" s="7"/>
      <c r="R85" s="7"/>
    </row>
    <row r="86" spans="1:18" s="4" customFormat="1" ht="15" thickBot="1" x14ac:dyDescent="0.2">
      <c r="A86" s="7"/>
      <c r="B86" s="87"/>
      <c r="C86" s="88"/>
      <c r="D86" s="88"/>
      <c r="E86" s="233" t="s">
        <v>32</v>
      </c>
      <c r="F86" s="233"/>
      <c r="G86" s="233"/>
      <c r="H86" s="233"/>
      <c r="I86" s="39">
        <f>+I84+I85</f>
        <v>0</v>
      </c>
      <c r="J86" s="22"/>
      <c r="K86" s="28"/>
      <c r="L86" s="3"/>
      <c r="M86" s="270"/>
      <c r="N86" s="271"/>
      <c r="O86" s="271"/>
      <c r="P86" s="272"/>
      <c r="Q86" s="7"/>
      <c r="R86" s="7"/>
    </row>
    <row r="87" spans="1:18" s="4" customFormat="1" ht="15" thickBot="1" x14ac:dyDescent="0.2">
      <c r="A87" s="7"/>
      <c r="B87" s="26"/>
      <c r="C87" s="89"/>
      <c r="D87" s="89"/>
      <c r="E87" s="49"/>
      <c r="F87" s="47"/>
      <c r="H87" s="89"/>
      <c r="I87" s="89"/>
      <c r="J87" s="48"/>
      <c r="K87" s="47"/>
      <c r="P87" s="5"/>
      <c r="Q87" s="7"/>
      <c r="R87" s="7"/>
    </row>
    <row r="88" spans="1:18" s="4" customFormat="1" ht="33" customHeight="1" x14ac:dyDescent="0.15">
      <c r="A88" s="7"/>
      <c r="B88" s="365" t="s">
        <v>149</v>
      </c>
      <c r="C88" s="366"/>
      <c r="D88" s="259" t="s">
        <v>122</v>
      </c>
      <c r="E88" s="260"/>
      <c r="F88" s="261"/>
      <c r="G88" s="80"/>
      <c r="H88" s="72"/>
      <c r="I88" s="72"/>
      <c r="J88" s="72"/>
      <c r="K88" s="72"/>
      <c r="L88" s="81"/>
      <c r="M88" s="262" t="str">
        <f>IF(F89="Si",CONCATENATE("EJECUCIÓN DEL CONVENIO Y/O CONTRATO",CHAR(10),"(Información exclusiva para el área de Contabilidad)"),"EJECUCIÓN DEL CONVENIO Y/O CONTRATO")</f>
        <v>EJECUCIÓN DEL CONVENIO Y/O CONTRATO
(Información exclusiva para el área de Contabilidad)</v>
      </c>
      <c r="N88" s="263"/>
      <c r="O88" s="263"/>
      <c r="P88" s="264"/>
      <c r="Q88" s="7"/>
      <c r="R88" s="7"/>
    </row>
    <row r="89" spans="1:18" s="4" customFormat="1" ht="15" x14ac:dyDescent="0.15">
      <c r="A89" s="7"/>
      <c r="B89" s="265" t="s">
        <v>138</v>
      </c>
      <c r="C89" s="266"/>
      <c r="D89" s="266"/>
      <c r="E89" s="244"/>
      <c r="F89" s="46" t="s">
        <v>139</v>
      </c>
      <c r="G89" s="82"/>
      <c r="H89" s="3"/>
      <c r="I89" s="3"/>
      <c r="J89" s="3"/>
      <c r="K89" s="3"/>
      <c r="L89" s="82"/>
      <c r="M89" s="236" t="s">
        <v>12</v>
      </c>
      <c r="N89" s="237"/>
      <c r="O89" s="112" t="s">
        <v>11</v>
      </c>
      <c r="P89" s="113" t="s">
        <v>10</v>
      </c>
      <c r="Q89" s="7"/>
    </row>
    <row r="90" spans="1:18" s="4" customFormat="1" ht="15" x14ac:dyDescent="0.15">
      <c r="A90" s="7"/>
      <c r="B90" s="265" t="s">
        <v>153</v>
      </c>
      <c r="C90" s="266"/>
      <c r="D90" s="266"/>
      <c r="E90" s="244"/>
      <c r="F90" s="46" t="s">
        <v>140</v>
      </c>
      <c r="G90" s="3"/>
      <c r="H90" s="3"/>
      <c r="I90" s="3"/>
      <c r="J90" s="3"/>
      <c r="K90" s="3"/>
      <c r="L90" s="3"/>
      <c r="M90" s="253" t="s">
        <v>133</v>
      </c>
      <c r="N90" s="254"/>
      <c r="O90" s="114">
        <f>+J106</f>
        <v>0</v>
      </c>
      <c r="P90" s="123" t="str">
        <f>+K106</f>
        <v/>
      </c>
      <c r="Q90" s="7"/>
      <c r="R90" s="44"/>
    </row>
    <row r="91" spans="1:18" s="4" customFormat="1" ht="14" x14ac:dyDescent="0.15">
      <c r="A91" s="7"/>
      <c r="B91" s="84"/>
      <c r="C91" s="3"/>
      <c r="D91" s="3"/>
      <c r="E91" s="3"/>
      <c r="F91" s="3"/>
      <c r="G91" s="3"/>
      <c r="H91" s="3"/>
      <c r="I91" s="3"/>
      <c r="J91" s="3"/>
      <c r="K91" s="83"/>
      <c r="L91" s="3"/>
      <c r="M91" s="253" t="s">
        <v>134</v>
      </c>
      <c r="N91" s="254"/>
      <c r="O91" s="116">
        <v>0</v>
      </c>
      <c r="P91" s="123" t="str">
        <f>IFERROR(O91/$J106,"")</f>
        <v/>
      </c>
      <c r="Q91" s="7"/>
      <c r="R91" s="7"/>
    </row>
    <row r="92" spans="1:18" s="4" customFormat="1" ht="14" x14ac:dyDescent="0.15">
      <c r="A92" s="7"/>
      <c r="B92" s="217" t="s">
        <v>19</v>
      </c>
      <c r="C92" s="182"/>
      <c r="D92" s="182"/>
      <c r="E92" s="182"/>
      <c r="F92" s="183"/>
      <c r="G92" s="3"/>
      <c r="H92" s="219" t="str">
        <f>IF(F89="Si","INGRESOS RECIBIDOS","DESEMBOLSOS")</f>
        <v>INGRESOS RECIBIDOS</v>
      </c>
      <c r="I92" s="219"/>
      <c r="J92" s="219"/>
      <c r="K92" s="219"/>
      <c r="L92" s="85"/>
      <c r="M92" s="253" t="s">
        <v>142</v>
      </c>
      <c r="N92" s="254"/>
      <c r="O92" s="116">
        <v>0</v>
      </c>
      <c r="P92" s="123" t="str">
        <f>IFERROR(O92/$J106,"")</f>
        <v/>
      </c>
      <c r="Q92" s="7"/>
      <c r="R92" s="7"/>
    </row>
    <row r="93" spans="1:18" s="4" customFormat="1" ht="14" x14ac:dyDescent="0.15">
      <c r="A93" s="7"/>
      <c r="B93" s="217" t="s">
        <v>12</v>
      </c>
      <c r="C93" s="183"/>
      <c r="D93" s="56" t="s">
        <v>14</v>
      </c>
      <c r="E93" s="56" t="s">
        <v>11</v>
      </c>
      <c r="F93" s="56" t="s">
        <v>10</v>
      </c>
      <c r="G93" s="3"/>
      <c r="H93" s="56" t="s">
        <v>14</v>
      </c>
      <c r="I93" s="56" t="s">
        <v>12</v>
      </c>
      <c r="J93" s="56" t="s">
        <v>11</v>
      </c>
      <c r="K93" s="17" t="s">
        <v>10</v>
      </c>
      <c r="L93" s="85"/>
      <c r="M93" s="253" t="s">
        <v>141</v>
      </c>
      <c r="N93" s="254"/>
      <c r="O93" s="116">
        <v>0</v>
      </c>
      <c r="P93" s="123" t="str">
        <f>IFERROR(O93/$J106,"")</f>
        <v/>
      </c>
      <c r="Q93" s="7"/>
      <c r="R93" s="7"/>
    </row>
    <row r="94" spans="1:18" s="4" customFormat="1" ht="14" x14ac:dyDescent="0.15">
      <c r="A94" s="7"/>
      <c r="B94" s="251" t="s">
        <v>39</v>
      </c>
      <c r="C94" s="235"/>
      <c r="D94" s="252"/>
      <c r="E94" s="32">
        <v>543793371</v>
      </c>
      <c r="F94" s="9">
        <f>IFERROR(E94/$E107,"")</f>
        <v>1</v>
      </c>
      <c r="G94" s="3"/>
      <c r="H94" s="41"/>
      <c r="I94" s="2" t="s">
        <v>21</v>
      </c>
      <c r="J94" s="32">
        <v>0</v>
      </c>
      <c r="K94" s="9">
        <f>IFERROR(J94/$E107,"")</f>
        <v>0</v>
      </c>
      <c r="L94" s="85"/>
      <c r="M94" s="253" t="s">
        <v>135</v>
      </c>
      <c r="N94" s="254"/>
      <c r="O94" s="114">
        <f>+O92+O91+O93</f>
        <v>0</v>
      </c>
      <c r="P94" s="123" t="str">
        <f>IFERROR(O94/$J106,"")</f>
        <v/>
      </c>
      <c r="Q94" s="7"/>
      <c r="R94" s="7"/>
    </row>
    <row r="95" spans="1:18" s="4" customFormat="1" ht="14" x14ac:dyDescent="0.15">
      <c r="A95" s="7"/>
      <c r="B95" s="234" t="s">
        <v>123</v>
      </c>
      <c r="C95" s="235"/>
      <c r="D95" s="41"/>
      <c r="E95" s="32">
        <v>0</v>
      </c>
      <c r="F95" s="9">
        <f>IFERROR(E95/$E107,"")</f>
        <v>0</v>
      </c>
      <c r="G95" s="3"/>
      <c r="H95" s="41"/>
      <c r="I95" s="2" t="s">
        <v>22</v>
      </c>
      <c r="J95" s="32">
        <v>0</v>
      </c>
      <c r="K95" s="9">
        <f>IFERROR(J95/$E107,"")</f>
        <v>0</v>
      </c>
      <c r="L95" s="3"/>
      <c r="M95" s="255" t="s">
        <v>137</v>
      </c>
      <c r="N95" s="256"/>
      <c r="O95" s="117">
        <f>+O90-O94</f>
        <v>0</v>
      </c>
      <c r="P95" s="123" t="str">
        <f>IFERROR(O95/$J106,"")</f>
        <v/>
      </c>
      <c r="Q95" s="7"/>
      <c r="R95" s="7"/>
    </row>
    <row r="96" spans="1:18" s="4" customFormat="1" ht="14" x14ac:dyDescent="0.15">
      <c r="A96" s="7"/>
      <c r="B96" s="234" t="s">
        <v>124</v>
      </c>
      <c r="C96" s="235"/>
      <c r="D96" s="41"/>
      <c r="E96" s="32">
        <v>0</v>
      </c>
      <c r="F96" s="9">
        <f>IFERROR(E96/$E107,"")</f>
        <v>0</v>
      </c>
      <c r="G96" s="3"/>
      <c r="H96" s="41"/>
      <c r="I96" s="2" t="s">
        <v>23</v>
      </c>
      <c r="J96" s="32">
        <v>0</v>
      </c>
      <c r="K96" s="9">
        <f>IFERROR(J96/$E107,"")</f>
        <v>0</v>
      </c>
      <c r="L96" s="3"/>
      <c r="M96" s="236" t="s">
        <v>42</v>
      </c>
      <c r="N96" s="237"/>
      <c r="O96" s="237"/>
      <c r="P96" s="238"/>
      <c r="Q96" s="7"/>
      <c r="R96" s="7"/>
    </row>
    <row r="97" spans="1:18" s="4" customFormat="1" ht="14" x14ac:dyDescent="0.15">
      <c r="A97" s="7"/>
      <c r="B97" s="234" t="s">
        <v>125</v>
      </c>
      <c r="C97" s="235"/>
      <c r="D97" s="41"/>
      <c r="E97" s="32">
        <v>0</v>
      </c>
      <c r="F97" s="9">
        <f>IFERROR(E97/$E107,"")</f>
        <v>0</v>
      </c>
      <c r="G97" s="3"/>
      <c r="H97" s="41"/>
      <c r="I97" s="2" t="s">
        <v>24</v>
      </c>
      <c r="J97" s="32">
        <v>0</v>
      </c>
      <c r="K97" s="9">
        <f>IFERROR(J97/$E107,"")</f>
        <v>0</v>
      </c>
      <c r="L97" s="3"/>
      <c r="M97" s="111" t="s">
        <v>13</v>
      </c>
      <c r="N97" s="112" t="s">
        <v>14</v>
      </c>
      <c r="O97" s="112" t="s">
        <v>11</v>
      </c>
      <c r="P97" s="113" t="s">
        <v>52</v>
      </c>
      <c r="Q97" s="7"/>
      <c r="R97" s="7"/>
    </row>
    <row r="98" spans="1:18" s="4" customFormat="1" ht="14" x14ac:dyDescent="0.15">
      <c r="A98" s="7"/>
      <c r="B98" s="234" t="s">
        <v>126</v>
      </c>
      <c r="C98" s="235"/>
      <c r="D98" s="41"/>
      <c r="E98" s="32">
        <v>0</v>
      </c>
      <c r="F98" s="9">
        <f>IFERROR(E98/$E107,"")</f>
        <v>0</v>
      </c>
      <c r="G98" s="3"/>
      <c r="H98" s="41"/>
      <c r="I98" s="2" t="s">
        <v>25</v>
      </c>
      <c r="J98" s="32">
        <v>0</v>
      </c>
      <c r="K98" s="9">
        <f>IFERROR(J98/$E107,"")</f>
        <v>0</v>
      </c>
      <c r="L98" s="85"/>
      <c r="M98" s="119">
        <v>1</v>
      </c>
      <c r="N98" s="124"/>
      <c r="O98" s="125">
        <v>0</v>
      </c>
      <c r="P98" s="121"/>
      <c r="Q98" s="7"/>
      <c r="R98" s="7"/>
    </row>
    <row r="99" spans="1:18" s="4" customFormat="1" ht="14" x14ac:dyDescent="0.15">
      <c r="A99" s="30"/>
      <c r="B99" s="234" t="s">
        <v>127</v>
      </c>
      <c r="C99" s="235"/>
      <c r="D99" s="41"/>
      <c r="E99" s="32">
        <v>0</v>
      </c>
      <c r="F99" s="9">
        <f>IFERROR(E99/$E107,"")</f>
        <v>0</v>
      </c>
      <c r="G99" s="3"/>
      <c r="H99" s="41"/>
      <c r="I99" s="2" t="s">
        <v>44</v>
      </c>
      <c r="J99" s="32">
        <v>0</v>
      </c>
      <c r="K99" s="9">
        <f>IFERROR(J99/$E107,"")</f>
        <v>0</v>
      </c>
      <c r="L99" s="85"/>
      <c r="M99" s="119">
        <v>2</v>
      </c>
      <c r="N99" s="124"/>
      <c r="O99" s="125">
        <v>0</v>
      </c>
      <c r="P99" s="121"/>
      <c r="Q99" s="7"/>
      <c r="R99" s="7"/>
    </row>
    <row r="100" spans="1:18" s="4" customFormat="1" ht="14" x14ac:dyDescent="0.15">
      <c r="A100" s="30"/>
      <c r="B100" s="234" t="s">
        <v>128</v>
      </c>
      <c r="C100" s="235"/>
      <c r="D100" s="41"/>
      <c r="E100" s="32">
        <v>0</v>
      </c>
      <c r="F100" s="9">
        <f>IFERROR(E100/$E107,"")</f>
        <v>0</v>
      </c>
      <c r="G100" s="3"/>
      <c r="H100" s="41"/>
      <c r="I100" s="2" t="s">
        <v>45</v>
      </c>
      <c r="J100" s="32">
        <v>0</v>
      </c>
      <c r="K100" s="9">
        <f>IFERROR(J100/$E107,"")</f>
        <v>0</v>
      </c>
      <c r="L100" s="3"/>
      <c r="M100" s="245" t="s">
        <v>28</v>
      </c>
      <c r="N100" s="246"/>
      <c r="O100" s="126">
        <f>+SUM(O98:O99)</f>
        <v>0</v>
      </c>
      <c r="P100" s="121"/>
      <c r="Q100" s="7"/>
      <c r="R100" s="7"/>
    </row>
    <row r="101" spans="1:18" s="4" customFormat="1" ht="14" x14ac:dyDescent="0.15">
      <c r="A101" s="30"/>
      <c r="B101" s="234" t="s">
        <v>129</v>
      </c>
      <c r="C101" s="235"/>
      <c r="D101" s="41"/>
      <c r="E101" s="32">
        <v>0</v>
      </c>
      <c r="F101" s="9">
        <f>IFERROR(E101/$E107,"")</f>
        <v>0</v>
      </c>
      <c r="G101" s="3"/>
      <c r="H101" s="41"/>
      <c r="I101" s="2" t="s">
        <v>46</v>
      </c>
      <c r="J101" s="32">
        <v>0</v>
      </c>
      <c r="K101" s="9">
        <f>IFERROR(J101/$E107,"")</f>
        <v>0</v>
      </c>
      <c r="L101" s="3"/>
      <c r="M101" s="236" t="s">
        <v>29</v>
      </c>
      <c r="N101" s="237"/>
      <c r="O101" s="237"/>
      <c r="P101" s="238"/>
      <c r="Q101" s="7"/>
      <c r="R101" s="7"/>
    </row>
    <row r="102" spans="1:18" s="4" customFormat="1" ht="14" x14ac:dyDescent="0.15">
      <c r="A102" s="7"/>
      <c r="B102" s="234" t="s">
        <v>130</v>
      </c>
      <c r="C102" s="235"/>
      <c r="D102" s="41"/>
      <c r="E102" s="32">
        <v>0</v>
      </c>
      <c r="F102" s="9">
        <f>IFERROR(E102/$E107,"")</f>
        <v>0</v>
      </c>
      <c r="G102" s="86"/>
      <c r="H102" s="41"/>
      <c r="I102" s="2" t="s">
        <v>47</v>
      </c>
      <c r="J102" s="32">
        <v>0</v>
      </c>
      <c r="K102" s="9">
        <f>IFERROR(J102/$E107,"")</f>
        <v>0</v>
      </c>
      <c r="L102" s="86"/>
      <c r="M102" s="245" t="s">
        <v>11</v>
      </c>
      <c r="N102" s="246"/>
      <c r="O102" s="237" t="s">
        <v>12</v>
      </c>
      <c r="P102" s="238"/>
      <c r="Q102" s="7"/>
      <c r="R102" s="7"/>
    </row>
    <row r="103" spans="1:18" s="4" customFormat="1" ht="14" x14ac:dyDescent="0.15">
      <c r="A103" s="7"/>
      <c r="B103" s="234" t="s">
        <v>131</v>
      </c>
      <c r="C103" s="235"/>
      <c r="D103" s="41"/>
      <c r="E103" s="32">
        <v>0</v>
      </c>
      <c r="F103" s="9">
        <f>IFERROR(E103/$E107,"")</f>
        <v>0</v>
      </c>
      <c r="G103" s="86"/>
      <c r="H103" s="41"/>
      <c r="I103" s="2" t="s">
        <v>48</v>
      </c>
      <c r="J103" s="32">
        <v>0</v>
      </c>
      <c r="K103" s="9">
        <f>IFERROR(J103/$E107,"")</f>
        <v>0</v>
      </c>
      <c r="L103" s="86"/>
      <c r="M103" s="247">
        <v>0</v>
      </c>
      <c r="N103" s="248"/>
      <c r="O103" s="249"/>
      <c r="P103" s="250"/>
      <c r="Q103" s="7"/>
      <c r="R103" s="7"/>
    </row>
    <row r="104" spans="1:18" s="4" customFormat="1" ht="14" x14ac:dyDescent="0.15">
      <c r="A104" s="30"/>
      <c r="B104" s="234" t="s">
        <v>132</v>
      </c>
      <c r="C104" s="235"/>
      <c r="D104" s="41"/>
      <c r="E104" s="32">
        <v>0</v>
      </c>
      <c r="F104" s="9">
        <f>IFERROR(E104/$E107,"")</f>
        <v>0</v>
      </c>
      <c r="G104" s="3"/>
      <c r="H104" s="41"/>
      <c r="I104" s="2" t="s">
        <v>90</v>
      </c>
      <c r="J104" s="32">
        <v>0</v>
      </c>
      <c r="K104" s="9">
        <f>IFERROR(J104/$E107,"")</f>
        <v>0</v>
      </c>
      <c r="L104" s="28"/>
      <c r="M104" s="236" t="s">
        <v>136</v>
      </c>
      <c r="N104" s="237"/>
      <c r="O104" s="237"/>
      <c r="P104" s="238"/>
      <c r="Q104" s="7"/>
      <c r="R104" s="7"/>
    </row>
    <row r="105" spans="1:18" s="4" customFormat="1" ht="14" x14ac:dyDescent="0.15">
      <c r="A105" s="30"/>
      <c r="B105" s="234" t="s">
        <v>148</v>
      </c>
      <c r="C105" s="235"/>
      <c r="D105" s="41"/>
      <c r="E105" s="32">
        <v>0</v>
      </c>
      <c r="F105" s="9">
        <f>IFERROR(E105/$E107,"")</f>
        <v>0</v>
      </c>
      <c r="G105" s="3"/>
      <c r="H105" s="41"/>
      <c r="I105" s="2" t="s">
        <v>91</v>
      </c>
      <c r="J105" s="32">
        <v>0</v>
      </c>
      <c r="K105" s="9">
        <f>IFERROR(J105/$E107,"")</f>
        <v>0</v>
      </c>
      <c r="L105" s="28"/>
      <c r="M105" s="239" t="s">
        <v>143</v>
      </c>
      <c r="N105" s="240"/>
      <c r="O105" s="240"/>
      <c r="P105" s="241"/>
      <c r="Q105" s="7"/>
      <c r="R105" s="7"/>
    </row>
    <row r="106" spans="1:18" s="4" customFormat="1" ht="14" x14ac:dyDescent="0.15">
      <c r="A106" s="30"/>
      <c r="B106" s="234" t="s">
        <v>157</v>
      </c>
      <c r="C106" s="235"/>
      <c r="D106" s="41"/>
      <c r="E106" s="32">
        <v>0</v>
      </c>
      <c r="F106" s="9">
        <f>IFERROR(E106/$E107,"")</f>
        <v>0</v>
      </c>
      <c r="G106" s="3"/>
      <c r="H106" s="242" t="s">
        <v>20</v>
      </c>
      <c r="I106" s="242"/>
      <c r="J106" s="31">
        <f>+SUM(J94:J105)</f>
        <v>0</v>
      </c>
      <c r="K106" s="19" t="str">
        <f>IF(SUM(K94:K105)=0,"",SUM(K94:K105))</f>
        <v/>
      </c>
      <c r="L106" s="28"/>
      <c r="M106" s="239"/>
      <c r="N106" s="240"/>
      <c r="O106" s="240"/>
      <c r="P106" s="241"/>
      <c r="Q106" s="7"/>
      <c r="R106" s="44"/>
    </row>
    <row r="107" spans="1:18" s="4" customFormat="1" ht="14" x14ac:dyDescent="0.15">
      <c r="A107" s="30"/>
      <c r="B107" s="243" t="s">
        <v>26</v>
      </c>
      <c r="C107" s="244"/>
      <c r="D107" s="242"/>
      <c r="E107" s="31">
        <f>+SUM(E94:E106)</f>
        <v>543793371</v>
      </c>
      <c r="F107" s="17">
        <f>IF(SUM(F94:F106)=0,"",SUM(F94:F106))</f>
        <v>1</v>
      </c>
      <c r="G107" s="3"/>
      <c r="H107" s="242" t="s">
        <v>33</v>
      </c>
      <c r="I107" s="242"/>
      <c r="J107" s="31">
        <f>+E107-J106</f>
        <v>543793371</v>
      </c>
      <c r="K107" s="17">
        <f>IFERROR(J107/E107,"")</f>
        <v>1</v>
      </c>
      <c r="L107" s="40"/>
      <c r="M107" s="239"/>
      <c r="N107" s="240"/>
      <c r="O107" s="240"/>
      <c r="P107" s="241"/>
      <c r="Q107" s="45"/>
      <c r="R107" s="7"/>
    </row>
    <row r="108" spans="1:18" s="4" customFormat="1" ht="14" x14ac:dyDescent="0.15">
      <c r="A108" s="30"/>
      <c r="B108" s="14"/>
      <c r="C108" s="3"/>
      <c r="D108" s="3"/>
      <c r="E108" s="3"/>
      <c r="F108" s="3"/>
      <c r="G108" s="3"/>
      <c r="H108" s="3"/>
      <c r="I108" s="3"/>
      <c r="J108" s="28"/>
      <c r="K108" s="28"/>
      <c r="L108" s="40"/>
      <c r="M108" s="239"/>
      <c r="N108" s="240"/>
      <c r="O108" s="240"/>
      <c r="P108" s="241"/>
      <c r="Q108" s="7"/>
      <c r="R108" s="7"/>
    </row>
    <row r="109" spans="1:18" s="4" customFormat="1" ht="14" x14ac:dyDescent="0.15">
      <c r="A109" s="7"/>
      <c r="B109" s="87"/>
      <c r="C109" s="88"/>
      <c r="D109" s="88"/>
      <c r="E109" s="219" t="s">
        <v>38</v>
      </c>
      <c r="F109" s="219"/>
      <c r="G109" s="219"/>
      <c r="H109" s="219"/>
      <c r="I109" s="219"/>
      <c r="J109" s="28"/>
      <c r="K109" s="28"/>
      <c r="L109" s="40"/>
      <c r="M109" s="220" t="s">
        <v>144</v>
      </c>
      <c r="N109" s="221"/>
      <c r="O109" s="221"/>
      <c r="P109" s="222"/>
      <c r="Q109" s="7"/>
      <c r="R109" s="7"/>
    </row>
    <row r="110" spans="1:18" s="4" customFormat="1" ht="15" x14ac:dyDescent="0.15">
      <c r="A110" s="7"/>
      <c r="B110" s="87"/>
      <c r="C110" s="88"/>
      <c r="D110" s="88"/>
      <c r="E110" s="219" t="s">
        <v>12</v>
      </c>
      <c r="F110" s="219"/>
      <c r="G110" s="219"/>
      <c r="H110" s="56" t="s">
        <v>14</v>
      </c>
      <c r="I110" s="56" t="s">
        <v>11</v>
      </c>
      <c r="J110" s="22"/>
      <c r="K110" s="28"/>
      <c r="L110" s="3"/>
      <c r="M110" s="223" t="s">
        <v>145</v>
      </c>
      <c r="N110" s="224"/>
      <c r="O110" s="225"/>
      <c r="P110" s="122" t="s">
        <v>140</v>
      </c>
      <c r="Q110" s="7"/>
      <c r="R110" s="7"/>
    </row>
    <row r="111" spans="1:18" s="4" customFormat="1" ht="14" x14ac:dyDescent="0.15">
      <c r="A111" s="7"/>
      <c r="B111" s="87"/>
      <c r="C111" s="88"/>
      <c r="D111" s="88"/>
      <c r="E111" s="226" t="s">
        <v>30</v>
      </c>
      <c r="F111" s="226"/>
      <c r="G111" s="226"/>
      <c r="H111" s="41"/>
      <c r="I111" s="38">
        <v>0</v>
      </c>
      <c r="J111" s="22"/>
      <c r="K111" s="28"/>
      <c r="L111" s="3"/>
      <c r="M111" s="227" t="s">
        <v>146</v>
      </c>
      <c r="N111" s="228"/>
      <c r="O111" s="228"/>
      <c r="P111" s="229"/>
      <c r="Q111" s="7"/>
      <c r="R111" s="7"/>
    </row>
    <row r="112" spans="1:18" s="4" customFormat="1" ht="14" x14ac:dyDescent="0.15">
      <c r="A112" s="7"/>
      <c r="B112" s="87"/>
      <c r="C112" s="88"/>
      <c r="D112" s="88"/>
      <c r="E112" s="226" t="s">
        <v>31</v>
      </c>
      <c r="F112" s="226"/>
      <c r="G112" s="226"/>
      <c r="H112" s="41"/>
      <c r="I112" s="38">
        <v>0</v>
      </c>
      <c r="J112" s="22"/>
      <c r="K112" s="28"/>
      <c r="L112" s="3"/>
      <c r="M112" s="227"/>
      <c r="N112" s="228"/>
      <c r="O112" s="228"/>
      <c r="P112" s="229"/>
      <c r="Q112" s="7"/>
      <c r="R112" s="7"/>
    </row>
    <row r="113" spans="1:18" s="4" customFormat="1" ht="15" thickBot="1" x14ac:dyDescent="0.2">
      <c r="A113" s="7"/>
      <c r="B113" s="87"/>
      <c r="C113" s="88"/>
      <c r="D113" s="88"/>
      <c r="E113" s="233" t="s">
        <v>32</v>
      </c>
      <c r="F113" s="233"/>
      <c r="G113" s="233"/>
      <c r="H113" s="233"/>
      <c r="I113" s="39">
        <f>+I111+I112</f>
        <v>0</v>
      </c>
      <c r="J113" s="22"/>
      <c r="K113" s="28"/>
      <c r="L113" s="3"/>
      <c r="M113" s="230"/>
      <c r="N113" s="231"/>
      <c r="O113" s="231"/>
      <c r="P113" s="232"/>
      <c r="Q113" s="7"/>
      <c r="R113" s="7"/>
    </row>
    <row r="114" spans="1:18" s="4" customFormat="1" ht="14" x14ac:dyDescent="0.15">
      <c r="A114" s="7"/>
      <c r="B114" s="87"/>
      <c r="C114" s="88"/>
      <c r="D114" s="88"/>
      <c r="E114" s="27"/>
      <c r="F114" s="28"/>
      <c r="G114" s="3"/>
      <c r="H114" s="88"/>
      <c r="I114" s="88"/>
      <c r="J114" s="22"/>
      <c r="K114" s="28"/>
      <c r="L114" s="3"/>
      <c r="M114" s="3"/>
      <c r="N114" s="3"/>
      <c r="O114" s="3"/>
      <c r="P114" s="66"/>
      <c r="Q114" s="7"/>
      <c r="R114" s="7"/>
    </row>
    <row r="115" spans="1:18" s="4" customFormat="1" ht="14" x14ac:dyDescent="0.15">
      <c r="A115" s="7"/>
      <c r="B115" s="107"/>
      <c r="C115" s="108" t="s">
        <v>159</v>
      </c>
      <c r="D115" s="108"/>
      <c r="E115" s="108"/>
      <c r="F115" s="108"/>
      <c r="G115" s="108"/>
      <c r="H115" s="108"/>
      <c r="I115" s="108"/>
      <c r="J115" s="108"/>
      <c r="K115" s="108"/>
      <c r="L115" s="108"/>
      <c r="M115" s="108"/>
      <c r="N115" s="108"/>
      <c r="O115" s="108"/>
      <c r="P115" s="109"/>
      <c r="Q115" s="7"/>
      <c r="R115" s="7"/>
    </row>
    <row r="116" spans="1:18" s="4" customFormat="1" ht="4.5" customHeight="1" thickBot="1" x14ac:dyDescent="0.2">
      <c r="A116" s="7"/>
      <c r="B116" s="90"/>
      <c r="C116" s="105"/>
      <c r="D116" s="82"/>
      <c r="E116" s="82"/>
      <c r="F116" s="82"/>
      <c r="G116" s="82"/>
      <c r="H116" s="82"/>
      <c r="I116" s="82"/>
      <c r="J116" s="82"/>
      <c r="K116" s="82"/>
      <c r="L116" s="82"/>
      <c r="M116" s="3"/>
      <c r="N116" s="3"/>
      <c r="O116" s="3"/>
      <c r="P116" s="66"/>
      <c r="Q116" s="7"/>
      <c r="R116" s="7"/>
    </row>
    <row r="117" spans="1:18" s="4" customFormat="1" ht="14" x14ac:dyDescent="0.15">
      <c r="A117" s="7"/>
      <c r="B117" s="214" t="s">
        <v>93</v>
      </c>
      <c r="C117" s="215"/>
      <c r="D117" s="215"/>
      <c r="E117" s="215"/>
      <c r="F117" s="215"/>
      <c r="G117" s="215"/>
      <c r="H117" s="215"/>
      <c r="I117" s="215"/>
      <c r="J117" s="215"/>
      <c r="K117" s="215"/>
      <c r="L117" s="215"/>
      <c r="M117" s="215"/>
      <c r="N117" s="215"/>
      <c r="O117" s="215"/>
      <c r="P117" s="216"/>
      <c r="Q117" s="7"/>
      <c r="R117" s="7"/>
    </row>
    <row r="118" spans="1:18" s="4" customFormat="1" ht="4.5" customHeight="1" x14ac:dyDescent="0.15">
      <c r="A118" s="7"/>
      <c r="B118" s="57"/>
      <c r="C118" s="58"/>
      <c r="D118" s="58"/>
      <c r="E118" s="58"/>
      <c r="F118" s="58"/>
      <c r="G118" s="58"/>
      <c r="H118" s="58"/>
      <c r="I118" s="58"/>
      <c r="J118" s="58"/>
      <c r="K118" s="58"/>
      <c r="L118" s="58"/>
      <c r="M118" s="58"/>
      <c r="N118" s="58"/>
      <c r="O118" s="58"/>
      <c r="P118" s="59"/>
      <c r="Q118" s="7"/>
      <c r="R118" s="7"/>
    </row>
    <row r="119" spans="1:18" s="4" customFormat="1" ht="14" x14ac:dyDescent="0.15">
      <c r="A119" s="7"/>
      <c r="B119" s="90"/>
      <c r="C119" s="82"/>
      <c r="D119" s="82"/>
      <c r="E119" s="82"/>
      <c r="F119" s="82"/>
      <c r="G119" s="82"/>
      <c r="H119" s="82"/>
      <c r="I119" s="82"/>
      <c r="J119" s="82"/>
      <c r="K119" s="82"/>
      <c r="L119" s="82"/>
      <c r="M119" s="219" t="s">
        <v>104</v>
      </c>
      <c r="N119" s="219"/>
      <c r="O119" s="181" t="s">
        <v>18</v>
      </c>
      <c r="P119" s="218"/>
      <c r="Q119" s="7"/>
      <c r="R119" s="7"/>
    </row>
    <row r="120" spans="1:18" s="4" customFormat="1" ht="14" x14ac:dyDescent="0.15">
      <c r="A120" s="7"/>
      <c r="B120" s="217" t="s">
        <v>94</v>
      </c>
      <c r="C120" s="182"/>
      <c r="D120" s="183"/>
      <c r="E120" s="20">
        <f>IF($P15=0,$P14,INDEX($P15:$P19,COUNTA($P15:$P19)))</f>
        <v>46022</v>
      </c>
      <c r="F120" s="82"/>
      <c r="G120" s="181" t="s">
        <v>100</v>
      </c>
      <c r="H120" s="182"/>
      <c r="I120" s="182"/>
      <c r="J120" s="183"/>
      <c r="K120" s="181" t="s">
        <v>102</v>
      </c>
      <c r="L120" s="183"/>
      <c r="M120" s="56" t="s">
        <v>108</v>
      </c>
      <c r="N120" s="55" t="s">
        <v>103</v>
      </c>
      <c r="O120" s="55" t="s">
        <v>105</v>
      </c>
      <c r="P120" s="91" t="s">
        <v>106</v>
      </c>
      <c r="Q120" s="7"/>
      <c r="R120" s="7"/>
    </row>
    <row r="121" spans="1:18" s="4" customFormat="1" ht="14" x14ac:dyDescent="0.15">
      <c r="A121" s="7"/>
      <c r="B121" s="208" t="str">
        <f ca="1">IF(E120&lt;TODAY(),"El plazo del convenio o contrato ya terminó.","El convenio o contrato está dentro del plazo de ejecución.")</f>
        <v>El plazo del convenio o contrato ya terminó.</v>
      </c>
      <c r="C121" s="209"/>
      <c r="D121" s="209"/>
      <c r="E121" s="210"/>
      <c r="F121" s="82"/>
      <c r="G121" s="190" t="s">
        <v>98</v>
      </c>
      <c r="H121" s="191"/>
      <c r="I121" s="191"/>
      <c r="J121" s="211"/>
      <c r="K121" s="212">
        <f>EDATE(E120,30)</f>
        <v>46934</v>
      </c>
      <c r="L121" s="213"/>
      <c r="M121" s="21">
        <f ca="1">_xlfn.DAYS(TODAY(),$E$120)</f>
        <v>77</v>
      </c>
      <c r="N121" s="21">
        <f ca="1">_xlfn.DAYS(K121,E120)-M121</f>
        <v>835</v>
      </c>
      <c r="O121" s="6"/>
      <c r="P121" s="13"/>
      <c r="Q121" s="7"/>
      <c r="R121" s="7"/>
    </row>
    <row r="122" spans="1:18" s="4" customFormat="1" ht="4.5" customHeight="1" thickBot="1" x14ac:dyDescent="0.2">
      <c r="A122" s="7"/>
      <c r="B122" s="92"/>
      <c r="C122" s="93"/>
      <c r="D122" s="16"/>
      <c r="E122" s="94"/>
      <c r="F122" s="94"/>
      <c r="G122" s="70"/>
      <c r="H122" s="70"/>
      <c r="I122" s="70"/>
      <c r="J122" s="70"/>
      <c r="K122" s="70"/>
      <c r="L122" s="70"/>
      <c r="M122" s="70"/>
      <c r="N122" s="70"/>
      <c r="O122" s="70"/>
      <c r="P122" s="95"/>
      <c r="Q122" s="7"/>
      <c r="R122" s="7"/>
    </row>
    <row r="123" spans="1:18" s="4" customFormat="1" ht="14" x14ac:dyDescent="0.15">
      <c r="A123" s="7"/>
      <c r="B123" s="214" t="s">
        <v>92</v>
      </c>
      <c r="C123" s="215"/>
      <c r="D123" s="215"/>
      <c r="E123" s="215"/>
      <c r="F123" s="215"/>
      <c r="G123" s="215"/>
      <c r="H123" s="215"/>
      <c r="I123" s="215"/>
      <c r="J123" s="215"/>
      <c r="K123" s="215"/>
      <c r="L123" s="215"/>
      <c r="M123" s="215"/>
      <c r="N123" s="215"/>
      <c r="O123" s="215"/>
      <c r="P123" s="216"/>
      <c r="Q123" s="7"/>
      <c r="R123" s="7"/>
    </row>
    <row r="124" spans="1:18" s="4" customFormat="1" ht="4.5" customHeight="1" x14ac:dyDescent="0.15">
      <c r="A124" s="7"/>
      <c r="B124" s="377"/>
      <c r="C124" s="378"/>
      <c r="D124" s="378"/>
      <c r="E124" s="378"/>
      <c r="F124" s="378"/>
      <c r="G124" s="378"/>
      <c r="H124" s="378"/>
      <c r="I124" s="378"/>
      <c r="J124" s="378"/>
      <c r="K124" s="378"/>
      <c r="L124" s="378"/>
      <c r="M124" s="378"/>
      <c r="N124" s="378"/>
      <c r="O124" s="378"/>
      <c r="P124" s="379"/>
      <c r="Q124" s="7"/>
      <c r="R124" s="7"/>
    </row>
    <row r="125" spans="1:18" s="4" customFormat="1" ht="14" x14ac:dyDescent="0.15">
      <c r="A125" s="7"/>
      <c r="B125" s="217" t="s">
        <v>2</v>
      </c>
      <c r="C125" s="182"/>
      <c r="D125" s="183"/>
      <c r="E125" s="56" t="s">
        <v>3</v>
      </c>
      <c r="F125" s="56" t="s">
        <v>4</v>
      </c>
      <c r="G125" s="181" t="s">
        <v>15</v>
      </c>
      <c r="H125" s="182"/>
      <c r="I125" s="182"/>
      <c r="J125" s="182"/>
      <c r="K125" s="182"/>
      <c r="L125" s="182"/>
      <c r="M125" s="182"/>
      <c r="N125" s="182"/>
      <c r="O125" s="182"/>
      <c r="P125" s="218"/>
      <c r="Q125" s="7"/>
      <c r="R125" s="7"/>
    </row>
    <row r="126" spans="1:18" s="4" customFormat="1" ht="14" x14ac:dyDescent="0.15">
      <c r="A126" s="7"/>
      <c r="B126" s="187" t="s">
        <v>16</v>
      </c>
      <c r="C126" s="188"/>
      <c r="D126" s="189"/>
      <c r="E126" s="6"/>
      <c r="F126" s="6"/>
      <c r="G126" s="190"/>
      <c r="H126" s="191"/>
      <c r="I126" s="191"/>
      <c r="J126" s="191"/>
      <c r="K126" s="191"/>
      <c r="L126" s="191"/>
      <c r="M126" s="191"/>
      <c r="N126" s="191"/>
      <c r="O126" s="191"/>
      <c r="P126" s="192"/>
      <c r="Q126" s="7"/>
      <c r="R126" s="7"/>
    </row>
    <row r="127" spans="1:18" s="4" customFormat="1" ht="14" x14ac:dyDescent="0.15">
      <c r="A127" s="7"/>
      <c r="B127" s="187" t="s">
        <v>51</v>
      </c>
      <c r="C127" s="188"/>
      <c r="D127" s="189"/>
      <c r="E127" s="6"/>
      <c r="F127" s="6"/>
      <c r="G127" s="190"/>
      <c r="H127" s="191"/>
      <c r="I127" s="191"/>
      <c r="J127" s="191"/>
      <c r="K127" s="191"/>
      <c r="L127" s="191"/>
      <c r="M127" s="191"/>
      <c r="N127" s="191"/>
      <c r="O127" s="191"/>
      <c r="P127" s="192"/>
      <c r="Q127" s="7"/>
      <c r="R127" s="7"/>
    </row>
    <row r="128" spans="1:18" s="4" customFormat="1" ht="14" x14ac:dyDescent="0.15">
      <c r="A128" s="7"/>
      <c r="B128" s="187" t="s">
        <v>17</v>
      </c>
      <c r="C128" s="188"/>
      <c r="D128" s="189"/>
      <c r="E128" s="6"/>
      <c r="F128" s="6"/>
      <c r="G128" s="190"/>
      <c r="H128" s="191"/>
      <c r="I128" s="191"/>
      <c r="J128" s="191"/>
      <c r="K128" s="191"/>
      <c r="L128" s="191"/>
      <c r="M128" s="191"/>
      <c r="N128" s="191"/>
      <c r="O128" s="191"/>
      <c r="P128" s="192"/>
      <c r="Q128" s="7"/>
      <c r="R128" s="7"/>
    </row>
    <row r="129" spans="1:18" s="4" customFormat="1" ht="14" x14ac:dyDescent="0.15">
      <c r="A129" s="7"/>
      <c r="B129" s="187" t="s">
        <v>18</v>
      </c>
      <c r="C129" s="188"/>
      <c r="D129" s="189"/>
      <c r="E129" s="6"/>
      <c r="F129" s="6"/>
      <c r="G129" s="190"/>
      <c r="H129" s="191"/>
      <c r="I129" s="191"/>
      <c r="J129" s="191"/>
      <c r="K129" s="191"/>
      <c r="L129" s="191"/>
      <c r="M129" s="191"/>
      <c r="N129" s="191"/>
      <c r="O129" s="191"/>
      <c r="P129" s="192"/>
      <c r="Q129" s="7"/>
      <c r="R129" s="7"/>
    </row>
    <row r="130" spans="1:18" s="4" customFormat="1" ht="14" x14ac:dyDescent="0.15">
      <c r="A130" s="7"/>
      <c r="B130" s="187" t="s">
        <v>76</v>
      </c>
      <c r="C130" s="188"/>
      <c r="D130" s="189"/>
      <c r="E130" s="6"/>
      <c r="F130" s="6"/>
      <c r="G130" s="190"/>
      <c r="H130" s="191"/>
      <c r="I130" s="191"/>
      <c r="J130" s="191"/>
      <c r="K130" s="191"/>
      <c r="L130" s="191"/>
      <c r="M130" s="191"/>
      <c r="N130" s="191"/>
      <c r="O130" s="191"/>
      <c r="P130" s="192"/>
      <c r="Q130" s="7"/>
      <c r="R130" s="7"/>
    </row>
    <row r="131" spans="1:18" s="4" customFormat="1" ht="4.5" customHeight="1" x14ac:dyDescent="0.15">
      <c r="A131" s="7"/>
      <c r="B131" s="96"/>
      <c r="C131" s="8"/>
      <c r="D131" s="8"/>
      <c r="E131" s="82"/>
      <c r="F131" s="82"/>
      <c r="G131" s="8"/>
      <c r="H131" s="8"/>
      <c r="I131" s="8"/>
      <c r="J131" s="8"/>
      <c r="K131" s="8"/>
      <c r="L131" s="8"/>
      <c r="M131" s="8"/>
      <c r="N131" s="8"/>
      <c r="O131" s="8"/>
      <c r="P131" s="97"/>
      <c r="Q131" s="7"/>
      <c r="R131" s="7"/>
    </row>
    <row r="132" spans="1:18" s="4" customFormat="1" ht="21.75" customHeight="1" x14ac:dyDescent="0.15">
      <c r="A132" s="7"/>
      <c r="B132" s="193" t="s">
        <v>158</v>
      </c>
      <c r="C132" s="194"/>
      <c r="D132" s="194"/>
      <c r="E132" s="194"/>
      <c r="F132" s="194"/>
      <c r="G132" s="194"/>
      <c r="H132" s="194"/>
      <c r="I132" s="194"/>
      <c r="J132" s="194"/>
      <c r="K132" s="194"/>
      <c r="L132" s="194"/>
      <c r="M132" s="194"/>
      <c r="N132" s="194"/>
      <c r="O132" s="194"/>
      <c r="P132" s="195"/>
      <c r="Q132" s="7"/>
      <c r="R132" s="7"/>
    </row>
    <row r="133" spans="1:18" s="4" customFormat="1" ht="21.75" customHeight="1" x14ac:dyDescent="0.15">
      <c r="A133" s="7"/>
      <c r="B133" s="196"/>
      <c r="C133" s="197"/>
      <c r="D133" s="197"/>
      <c r="E133" s="197"/>
      <c r="F133" s="197"/>
      <c r="G133" s="197"/>
      <c r="H133" s="197"/>
      <c r="I133" s="197"/>
      <c r="J133" s="197"/>
      <c r="K133" s="197"/>
      <c r="L133" s="197"/>
      <c r="M133" s="197"/>
      <c r="N133" s="197"/>
      <c r="O133" s="197"/>
      <c r="P133" s="198"/>
      <c r="Q133" s="7"/>
      <c r="R133" s="7"/>
    </row>
    <row r="134" spans="1:18" s="4" customFormat="1" ht="4.5" customHeight="1" x14ac:dyDescent="0.15">
      <c r="A134" s="7"/>
      <c r="B134" s="98"/>
      <c r="C134" s="12"/>
      <c r="D134" s="12"/>
      <c r="E134" s="12"/>
      <c r="F134" s="12"/>
      <c r="G134" s="12"/>
      <c r="H134" s="12"/>
      <c r="I134" s="12"/>
      <c r="J134" s="12"/>
      <c r="K134" s="12"/>
      <c r="L134" s="12"/>
      <c r="M134" s="12"/>
      <c r="N134" s="12"/>
      <c r="O134" s="12"/>
      <c r="P134" s="99"/>
      <c r="Q134" s="7"/>
      <c r="R134" s="7"/>
    </row>
    <row r="135" spans="1:18" s="4" customFormat="1" ht="21.75" customHeight="1" x14ac:dyDescent="0.15">
      <c r="A135" s="7"/>
      <c r="B135" s="98"/>
      <c r="C135" s="12"/>
      <c r="D135" s="199"/>
      <c r="E135" s="200"/>
      <c r="F135" s="200"/>
      <c r="G135" s="200"/>
      <c r="H135" s="200"/>
      <c r="I135" s="201"/>
      <c r="J135" s="12"/>
      <c r="K135" s="199"/>
      <c r="L135" s="200"/>
      <c r="M135" s="200"/>
      <c r="N135" s="200"/>
      <c r="O135" s="201"/>
      <c r="P135" s="99"/>
      <c r="Q135" s="7"/>
      <c r="R135" s="7"/>
    </row>
    <row r="136" spans="1:18" s="4" customFormat="1" ht="21.75" customHeight="1" x14ac:dyDescent="0.15">
      <c r="A136" s="7"/>
      <c r="B136" s="98"/>
      <c r="C136" s="12"/>
      <c r="D136" s="202"/>
      <c r="E136" s="203"/>
      <c r="F136" s="203"/>
      <c r="G136" s="203"/>
      <c r="H136" s="203"/>
      <c r="I136" s="204"/>
      <c r="J136" s="12"/>
      <c r="K136" s="202"/>
      <c r="L136" s="203"/>
      <c r="M136" s="203"/>
      <c r="N136" s="203"/>
      <c r="O136" s="204"/>
      <c r="P136" s="99"/>
      <c r="Q136" s="7"/>
      <c r="R136" s="7"/>
    </row>
    <row r="137" spans="1:18" s="4" customFormat="1" ht="21.75" customHeight="1" x14ac:dyDescent="0.15">
      <c r="A137" s="7"/>
      <c r="B137" s="98"/>
      <c r="C137" s="12"/>
      <c r="D137" s="205"/>
      <c r="E137" s="206"/>
      <c r="F137" s="206"/>
      <c r="G137" s="206"/>
      <c r="H137" s="206"/>
      <c r="I137" s="207"/>
      <c r="J137" s="12"/>
      <c r="K137" s="205"/>
      <c r="L137" s="206"/>
      <c r="M137" s="206"/>
      <c r="N137" s="206"/>
      <c r="O137" s="207"/>
      <c r="P137" s="99"/>
      <c r="Q137" s="7"/>
      <c r="R137" s="7"/>
    </row>
    <row r="138" spans="1:18" s="4" customFormat="1" ht="21.75" customHeight="1" x14ac:dyDescent="0.15">
      <c r="A138" s="7"/>
      <c r="B138" s="98"/>
      <c r="C138" s="12"/>
      <c r="D138" s="173" t="s">
        <v>43</v>
      </c>
      <c r="E138" s="173"/>
      <c r="F138" s="173"/>
      <c r="G138" s="173"/>
      <c r="H138" s="173"/>
      <c r="I138" s="173"/>
      <c r="J138" s="12"/>
      <c r="K138" s="173" t="s">
        <v>154</v>
      </c>
      <c r="L138" s="173"/>
      <c r="M138" s="173"/>
      <c r="N138" s="173"/>
      <c r="O138" s="173"/>
      <c r="P138" s="99"/>
      <c r="Q138" s="7"/>
      <c r="R138" s="7"/>
    </row>
    <row r="139" spans="1:18" s="4" customFormat="1" ht="16.5" customHeight="1" x14ac:dyDescent="0.15">
      <c r="A139" s="7"/>
      <c r="B139" s="175" t="s">
        <v>155</v>
      </c>
      <c r="C139" s="176"/>
      <c r="D139" s="176"/>
      <c r="E139" s="176"/>
      <c r="F139" s="176"/>
      <c r="G139" s="176"/>
      <c r="H139" s="176"/>
      <c r="I139" s="176"/>
      <c r="J139" s="176"/>
      <c r="K139" s="176"/>
      <c r="L139" s="176"/>
      <c r="M139" s="176"/>
      <c r="N139" s="176"/>
      <c r="O139" s="176"/>
      <c r="P139" s="177"/>
      <c r="Q139" s="7"/>
      <c r="R139" s="7"/>
    </row>
    <row r="140" spans="1:18" s="4" customFormat="1" ht="14" x14ac:dyDescent="0.15">
      <c r="A140" s="7"/>
      <c r="B140" s="178"/>
      <c r="C140" s="179"/>
      <c r="D140" s="179"/>
      <c r="E140" s="179"/>
      <c r="F140" s="179"/>
      <c r="G140" s="179"/>
      <c r="H140" s="179"/>
      <c r="I140" s="179"/>
      <c r="J140" s="179"/>
      <c r="K140" s="179"/>
      <c r="L140" s="179"/>
      <c r="M140" s="179"/>
      <c r="N140" s="179"/>
      <c r="O140" s="179"/>
      <c r="P140" s="180"/>
      <c r="Q140" s="7"/>
      <c r="R140" s="7"/>
    </row>
    <row r="141" spans="1:18" s="4" customFormat="1" ht="4.5" customHeight="1" thickBot="1" x14ac:dyDescent="0.2">
      <c r="A141" s="7"/>
      <c r="B141" s="100"/>
      <c r="C141" s="101"/>
      <c r="D141" s="101"/>
      <c r="E141" s="101"/>
      <c r="F141" s="101"/>
      <c r="G141" s="101"/>
      <c r="H141" s="101"/>
      <c r="I141" s="101"/>
      <c r="J141" s="101"/>
      <c r="K141" s="101"/>
      <c r="L141" s="101"/>
      <c r="M141" s="101"/>
      <c r="N141" s="101"/>
      <c r="O141" s="101"/>
      <c r="P141" s="102"/>
      <c r="Q141" s="7"/>
      <c r="R141" s="7"/>
    </row>
    <row r="142" spans="1:18" ht="12.75" customHeight="1" x14ac:dyDescent="0.15">
      <c r="B142" s="50"/>
      <c r="C142" s="50"/>
      <c r="D142" s="50"/>
      <c r="E142" s="50"/>
      <c r="F142" s="50"/>
      <c r="G142" s="50"/>
      <c r="H142" s="50"/>
      <c r="I142" s="50"/>
      <c r="J142" s="50"/>
      <c r="K142" s="50"/>
      <c r="L142" s="50"/>
      <c r="M142" s="50"/>
      <c r="N142" s="50"/>
      <c r="O142" s="50"/>
      <c r="P142" s="50"/>
    </row>
    <row r="143" spans="1:18" ht="14" hidden="1" x14ac:dyDescent="0.15">
      <c r="B143" s="51"/>
      <c r="C143" s="51"/>
      <c r="D143" s="51"/>
      <c r="E143" s="51"/>
      <c r="F143" s="51"/>
      <c r="G143" s="51"/>
      <c r="H143" s="51"/>
      <c r="I143" s="51"/>
      <c r="J143" s="51"/>
      <c r="K143" s="51"/>
      <c r="L143" s="51"/>
      <c r="M143" s="51"/>
      <c r="N143" s="51"/>
      <c r="O143" s="51"/>
      <c r="P143" s="51"/>
    </row>
  </sheetData>
  <sheetProtection formatCells="0" insertRows="0"/>
  <mergeCells count="230">
    <mergeCell ref="E82:I82"/>
    <mergeCell ref="E83:G83"/>
    <mergeCell ref="E84:G84"/>
    <mergeCell ref="E85:G85"/>
    <mergeCell ref="E86:H86"/>
    <mergeCell ref="B76:C76"/>
    <mergeCell ref="B77:C77"/>
    <mergeCell ref="B139:P140"/>
    <mergeCell ref="B103:C103"/>
    <mergeCell ref="M103:N103"/>
    <mergeCell ref="O103:P103"/>
    <mergeCell ref="B104:C104"/>
    <mergeCell ref="M104:P104"/>
    <mergeCell ref="B105:C105"/>
    <mergeCell ref="M105:P108"/>
    <mergeCell ref="B106:C106"/>
    <mergeCell ref="H106:I106"/>
    <mergeCell ref="B107:D107"/>
    <mergeCell ref="H107:I107"/>
    <mergeCell ref="D135:I137"/>
    <mergeCell ref="B132:P133"/>
    <mergeCell ref="E109:I109"/>
    <mergeCell ref="M109:P109"/>
    <mergeCell ref="E110:G110"/>
    <mergeCell ref="B45:C45"/>
    <mergeCell ref="E50:I50"/>
    <mergeCell ref="E54:H54"/>
    <mergeCell ref="B66:C66"/>
    <mergeCell ref="B68:C68"/>
    <mergeCell ref="B69:C69"/>
    <mergeCell ref="B70:C70"/>
    <mergeCell ref="B59:P59"/>
    <mergeCell ref="H65:K65"/>
    <mergeCell ref="M61:P61"/>
    <mergeCell ref="M54:O54"/>
    <mergeCell ref="M55:P57"/>
    <mergeCell ref="M110:O110"/>
    <mergeCell ref="E111:G111"/>
    <mergeCell ref="M111:P113"/>
    <mergeCell ref="E112:G112"/>
    <mergeCell ref="E113:H113"/>
    <mergeCell ref="K135:O137"/>
    <mergeCell ref="B130:D130"/>
    <mergeCell ref="G130:P130"/>
    <mergeCell ref="B129:D129"/>
    <mergeCell ref="G129:P129"/>
    <mergeCell ref="B124:P124"/>
    <mergeCell ref="M101:P101"/>
    <mergeCell ref="M102:N102"/>
    <mergeCell ref="O102:P102"/>
    <mergeCell ref="B100:C100"/>
    <mergeCell ref="M100:N100"/>
    <mergeCell ref="B101:C101"/>
    <mergeCell ref="B102:C102"/>
    <mergeCell ref="B94:D94"/>
    <mergeCell ref="B96:C96"/>
    <mergeCell ref="M96:P96"/>
    <mergeCell ref="B97:C97"/>
    <mergeCell ref="B98:C98"/>
    <mergeCell ref="B99:C99"/>
    <mergeCell ref="M93:N93"/>
    <mergeCell ref="M94:N94"/>
    <mergeCell ref="B93:C93"/>
    <mergeCell ref="B95:C95"/>
    <mergeCell ref="M95:N95"/>
    <mergeCell ref="M90:N90"/>
    <mergeCell ref="M91:N91"/>
    <mergeCell ref="M92:N92"/>
    <mergeCell ref="B90:E90"/>
    <mergeCell ref="B92:F92"/>
    <mergeCell ref="H92:K92"/>
    <mergeCell ref="M89:N89"/>
    <mergeCell ref="B88:C88"/>
    <mergeCell ref="D88:F88"/>
    <mergeCell ref="M88:P88"/>
    <mergeCell ref="B89:E89"/>
    <mergeCell ref="B2:D4"/>
    <mergeCell ref="E2:N4"/>
    <mergeCell ref="B6:P6"/>
    <mergeCell ref="B8:D8"/>
    <mergeCell ref="E8:F8"/>
    <mergeCell ref="G8:M8"/>
    <mergeCell ref="O8:P8"/>
    <mergeCell ref="E13:F13"/>
    <mergeCell ref="B9:D9"/>
    <mergeCell ref="E9:F9"/>
    <mergeCell ref="G9:P11"/>
    <mergeCell ref="B10:D10"/>
    <mergeCell ref="E10:F10"/>
    <mergeCell ref="B11:D11"/>
    <mergeCell ref="E11:F11"/>
    <mergeCell ref="G12:M12"/>
    <mergeCell ref="N12:O12"/>
    <mergeCell ref="B12:D12"/>
    <mergeCell ref="E12:F12"/>
    <mergeCell ref="N17:O17"/>
    <mergeCell ref="B17:D17"/>
    <mergeCell ref="E17:F17"/>
    <mergeCell ref="N18:O18"/>
    <mergeCell ref="N14:O14"/>
    <mergeCell ref="N15:O15"/>
    <mergeCell ref="N16:O16"/>
    <mergeCell ref="G13:M18"/>
    <mergeCell ref="N13:O13"/>
    <mergeCell ref="B13:D13"/>
    <mergeCell ref="B19:D19"/>
    <mergeCell ref="E19:F19"/>
    <mergeCell ref="G19:J19"/>
    <mergeCell ref="K19:M19"/>
    <mergeCell ref="N19:O19"/>
    <mergeCell ref="B20:I21"/>
    <mergeCell ref="J20:J21"/>
    <mergeCell ref="K20:M21"/>
    <mergeCell ref="N20:N21"/>
    <mergeCell ref="O20:O21"/>
    <mergeCell ref="P20:P21"/>
    <mergeCell ref="K22:M22"/>
    <mergeCell ref="K23:M23"/>
    <mergeCell ref="K24:M24"/>
    <mergeCell ref="B30:P30"/>
    <mergeCell ref="B22:I22"/>
    <mergeCell ref="B23:I23"/>
    <mergeCell ref="B24:I24"/>
    <mergeCell ref="B27:I27"/>
    <mergeCell ref="B26:I26"/>
    <mergeCell ref="K26:M26"/>
    <mergeCell ref="B25:I25"/>
    <mergeCell ref="K25:M25"/>
    <mergeCell ref="B32:F32"/>
    <mergeCell ref="H32:K32"/>
    <mergeCell ref="M32:P32"/>
    <mergeCell ref="M33:N33"/>
    <mergeCell ref="B34:D34"/>
    <mergeCell ref="M34:N34"/>
    <mergeCell ref="B33:C33"/>
    <mergeCell ref="M35:N35"/>
    <mergeCell ref="M36:N36"/>
    <mergeCell ref="B35:C35"/>
    <mergeCell ref="B36:C36"/>
    <mergeCell ref="M37:N37"/>
    <mergeCell ref="E51:G51"/>
    <mergeCell ref="M44:N44"/>
    <mergeCell ref="E52:G52"/>
    <mergeCell ref="M45:P45"/>
    <mergeCell ref="M38:N38"/>
    <mergeCell ref="B46:D46"/>
    <mergeCell ref="E53:G53"/>
    <mergeCell ref="H45:I45"/>
    <mergeCell ref="M46:N46"/>
    <mergeCell ref="O46:P46"/>
    <mergeCell ref="M47:N47"/>
    <mergeCell ref="O47:P47"/>
    <mergeCell ref="H46:I46"/>
    <mergeCell ref="M48:P48"/>
    <mergeCell ref="M49:P52"/>
    <mergeCell ref="B37:C37"/>
    <mergeCell ref="B38:C38"/>
    <mergeCell ref="B39:C39"/>
    <mergeCell ref="B40:C40"/>
    <mergeCell ref="B41:C41"/>
    <mergeCell ref="B42:C42"/>
    <mergeCell ref="B43:C43"/>
    <mergeCell ref="B44:C44"/>
    <mergeCell ref="O76:P76"/>
    <mergeCell ref="M77:P77"/>
    <mergeCell ref="M78:P81"/>
    <mergeCell ref="B80:D80"/>
    <mergeCell ref="M62:N62"/>
    <mergeCell ref="M63:N63"/>
    <mergeCell ref="M64:N64"/>
    <mergeCell ref="B65:F65"/>
    <mergeCell ref="B62:E62"/>
    <mergeCell ref="B71:C71"/>
    <mergeCell ref="M69:P69"/>
    <mergeCell ref="M68:N68"/>
    <mergeCell ref="M65:N65"/>
    <mergeCell ref="M66:N66"/>
    <mergeCell ref="M67:N67"/>
    <mergeCell ref="B67:D67"/>
    <mergeCell ref="B78:C78"/>
    <mergeCell ref="B79:C79"/>
    <mergeCell ref="B63:E63"/>
    <mergeCell ref="D138:I138"/>
    <mergeCell ref="K138:O138"/>
    <mergeCell ref="M40:P40"/>
    <mergeCell ref="M39:N39"/>
    <mergeCell ref="B123:P123"/>
    <mergeCell ref="B125:D125"/>
    <mergeCell ref="G125:P125"/>
    <mergeCell ref="B126:D126"/>
    <mergeCell ref="G126:P126"/>
    <mergeCell ref="B127:D127"/>
    <mergeCell ref="G127:P127"/>
    <mergeCell ref="B128:D128"/>
    <mergeCell ref="G128:P128"/>
    <mergeCell ref="B117:P117"/>
    <mergeCell ref="M119:N119"/>
    <mergeCell ref="O119:P119"/>
    <mergeCell ref="B120:D120"/>
    <mergeCell ref="G120:J120"/>
    <mergeCell ref="K120:L120"/>
    <mergeCell ref="B121:E121"/>
    <mergeCell ref="G121:J121"/>
    <mergeCell ref="K121:L121"/>
    <mergeCell ref="M76:N76"/>
    <mergeCell ref="M53:P53"/>
    <mergeCell ref="M82:P82"/>
    <mergeCell ref="M83:O83"/>
    <mergeCell ref="M84:P86"/>
    <mergeCell ref="E15:F15"/>
    <mergeCell ref="B15:D15"/>
    <mergeCell ref="E14:F14"/>
    <mergeCell ref="B14:D14"/>
    <mergeCell ref="B18:D18"/>
    <mergeCell ref="E18:F18"/>
    <mergeCell ref="B16:D16"/>
    <mergeCell ref="E16:F16"/>
    <mergeCell ref="B61:C61"/>
    <mergeCell ref="D61:F61"/>
    <mergeCell ref="K27:M27"/>
    <mergeCell ref="B72:C72"/>
    <mergeCell ref="B73:C73"/>
    <mergeCell ref="B74:C74"/>
    <mergeCell ref="B75:C75"/>
    <mergeCell ref="H79:I79"/>
    <mergeCell ref="H80:I80"/>
    <mergeCell ref="M73:N73"/>
    <mergeCell ref="M74:P74"/>
    <mergeCell ref="M75:N75"/>
    <mergeCell ref="O75:P75"/>
  </mergeCells>
  <conditionalFormatting sqref="B121">
    <cfRule type="containsText" dxfId="110" priority="235" stopIfTrue="1" operator="containsText" text="El convenio o contrato está dentro del plazo de ejecución">
      <formula>NOT(ISERROR(SEARCH("El convenio o contrato está dentro del plazo de ejecución",B121)))</formula>
    </cfRule>
    <cfRule type="containsText" dxfId="109" priority="234" stopIfTrue="1" operator="containsText" text="El plazo del convenio o contrato ya terminó">
      <formula>NOT(ISERROR(SEARCH("El plazo del convenio o contrato ya terminó",B121)))</formula>
    </cfRule>
  </conditionalFormatting>
  <conditionalFormatting sqref="G121:K121">
    <cfRule type="expression" dxfId="108" priority="233" stopIfTrue="1">
      <formula>$B$121="El convenio o contrato está dentro del plazo de ejecución."</formula>
    </cfRule>
  </conditionalFormatting>
  <conditionalFormatting sqref="M83:O83">
    <cfRule type="expression" dxfId="107" priority="127">
      <formula>$F62="No"</formula>
    </cfRule>
  </conditionalFormatting>
  <conditionalFormatting sqref="M110:O110">
    <cfRule type="expression" dxfId="106" priority="4">
      <formula>$F89="No"</formula>
    </cfRule>
  </conditionalFormatting>
  <conditionalFormatting sqref="M55:P57">
    <cfRule type="expression" dxfId="105" priority="194">
      <formula>$P$54="No"</formula>
    </cfRule>
  </conditionalFormatting>
  <conditionalFormatting sqref="M61:P61">
    <cfRule type="expression" dxfId="104" priority="147">
      <formula>$F62="No"</formula>
    </cfRule>
  </conditionalFormatting>
  <conditionalFormatting sqref="M62:P62">
    <cfRule type="expression" dxfId="103" priority="146">
      <formula>$F62="No"</formula>
    </cfRule>
  </conditionalFormatting>
  <conditionalFormatting sqref="M63:P63">
    <cfRule type="expression" dxfId="102" priority="145">
      <formula>$F62="No"</formula>
    </cfRule>
  </conditionalFormatting>
  <conditionalFormatting sqref="M64:P64">
    <cfRule type="expression" dxfId="101" priority="144">
      <formula>$F62="No"</formula>
    </cfRule>
  </conditionalFormatting>
  <conditionalFormatting sqref="M65:P65">
    <cfRule type="expression" dxfId="100" priority="143">
      <formula>$F62="No"</formula>
    </cfRule>
  </conditionalFormatting>
  <conditionalFormatting sqref="M66:P66">
    <cfRule type="expression" dxfId="99" priority="142">
      <formula>$F62="No"</formula>
    </cfRule>
  </conditionalFormatting>
  <conditionalFormatting sqref="M67:P67">
    <cfRule type="expression" dxfId="98" priority="141">
      <formula>$F62="No"</formula>
    </cfRule>
  </conditionalFormatting>
  <conditionalFormatting sqref="M68:P68">
    <cfRule type="expression" dxfId="97" priority="140">
      <formula>$F62="No"</formula>
    </cfRule>
  </conditionalFormatting>
  <conditionalFormatting sqref="M69:P69">
    <cfRule type="expression" dxfId="96" priority="139">
      <formula>$F62="No"</formula>
    </cfRule>
  </conditionalFormatting>
  <conditionalFormatting sqref="M70:P70">
    <cfRule type="expression" dxfId="95" priority="138">
      <formula>$F62="No"</formula>
    </cfRule>
  </conditionalFormatting>
  <conditionalFormatting sqref="M71:P71">
    <cfRule type="expression" dxfId="94" priority="137">
      <formula>$F62="No"</formula>
    </cfRule>
  </conditionalFormatting>
  <conditionalFormatting sqref="M72:P72">
    <cfRule type="expression" dxfId="93" priority="136">
      <formula>$F62="No"</formula>
    </cfRule>
  </conditionalFormatting>
  <conditionalFormatting sqref="M73:P73">
    <cfRule type="expression" dxfId="92" priority="135">
      <formula>$F62="No"</formula>
    </cfRule>
  </conditionalFormatting>
  <conditionalFormatting sqref="M74:P74">
    <cfRule type="expression" dxfId="91" priority="134">
      <formula>$F62="No"</formula>
    </cfRule>
  </conditionalFormatting>
  <conditionalFormatting sqref="M75:P75">
    <cfRule type="expression" dxfId="90" priority="133">
      <formula>$F62="No"</formula>
    </cfRule>
  </conditionalFormatting>
  <conditionalFormatting sqref="M76:P76">
    <cfRule type="expression" dxfId="89" priority="132">
      <formula>$F62="No"</formula>
    </cfRule>
  </conditionalFormatting>
  <conditionalFormatting sqref="M77:P77">
    <cfRule type="expression" dxfId="88" priority="101">
      <formula>$F62="No"</formula>
    </cfRule>
  </conditionalFormatting>
  <conditionalFormatting sqref="M78:P81">
    <cfRule type="expression" dxfId="87" priority="130">
      <formula>$F62="No"</formula>
    </cfRule>
  </conditionalFormatting>
  <conditionalFormatting sqref="M82:P82">
    <cfRule type="expression" dxfId="86" priority="129">
      <formula>$F62="No"</formula>
    </cfRule>
  </conditionalFormatting>
  <conditionalFormatting sqref="M84:P86">
    <cfRule type="expression" dxfId="85" priority="125">
      <formula>$F62="No"</formula>
    </cfRule>
    <cfRule type="expression" dxfId="84" priority="148">
      <formula>$P83="No"</formula>
    </cfRule>
  </conditionalFormatting>
  <conditionalFormatting sqref="M86:P86">
    <cfRule type="expression" dxfId="83" priority="239">
      <formula>$P83="No"</formula>
    </cfRule>
    <cfRule type="expression" dxfId="82" priority="238">
      <formula>$F62="No"</formula>
    </cfRule>
  </conditionalFormatting>
  <conditionalFormatting sqref="M88:P88">
    <cfRule type="expression" dxfId="81" priority="22">
      <formula>$F89="No"</formula>
    </cfRule>
  </conditionalFormatting>
  <conditionalFormatting sqref="M89:P89">
    <cfRule type="expression" dxfId="80" priority="21">
      <formula>$F89="No"</formula>
    </cfRule>
  </conditionalFormatting>
  <conditionalFormatting sqref="M90:P90">
    <cfRule type="expression" dxfId="79" priority="20">
      <formula>$F89="No"</formula>
    </cfRule>
  </conditionalFormatting>
  <conditionalFormatting sqref="M91:P91">
    <cfRule type="expression" dxfId="78" priority="19">
      <formula>$F89="No"</formula>
    </cfRule>
  </conditionalFormatting>
  <conditionalFormatting sqref="M92:P92">
    <cfRule type="expression" dxfId="77" priority="18">
      <formula>$F89="No"</formula>
    </cfRule>
  </conditionalFormatting>
  <conditionalFormatting sqref="M93:P93">
    <cfRule type="expression" dxfId="76" priority="17">
      <formula>$F89="No"</formula>
    </cfRule>
  </conditionalFormatting>
  <conditionalFormatting sqref="M94:P94">
    <cfRule type="expression" dxfId="75" priority="16">
      <formula>$F89="No"</formula>
    </cfRule>
  </conditionalFormatting>
  <conditionalFormatting sqref="M95:P95">
    <cfRule type="expression" dxfId="74" priority="15">
      <formula>$F89="No"</formula>
    </cfRule>
  </conditionalFormatting>
  <conditionalFormatting sqref="M96:P96">
    <cfRule type="expression" dxfId="73" priority="14">
      <formula>$F89="No"</formula>
    </cfRule>
  </conditionalFormatting>
  <conditionalFormatting sqref="M97:P97">
    <cfRule type="expression" dxfId="72" priority="13">
      <formula>$F89="No"</formula>
    </cfRule>
  </conditionalFormatting>
  <conditionalFormatting sqref="M98:P98">
    <cfRule type="expression" dxfId="71" priority="12">
      <formula>$F89="No"</formula>
    </cfRule>
  </conditionalFormatting>
  <conditionalFormatting sqref="M99:P99">
    <cfRule type="expression" dxfId="70" priority="11">
      <formula>$F89="No"</formula>
    </cfRule>
  </conditionalFormatting>
  <conditionalFormatting sqref="M100:P100">
    <cfRule type="expression" dxfId="69" priority="10">
      <formula>$F89="No"</formula>
    </cfRule>
  </conditionalFormatting>
  <conditionalFormatting sqref="M101:P101">
    <cfRule type="expression" dxfId="68" priority="9">
      <formula>$F89="No"</formula>
    </cfRule>
  </conditionalFormatting>
  <conditionalFormatting sqref="M102:P102">
    <cfRule type="expression" dxfId="67" priority="8">
      <formula>$F89="No"</formula>
    </cfRule>
  </conditionalFormatting>
  <conditionalFormatting sqref="M103:P103">
    <cfRule type="expression" dxfId="66" priority="7">
      <formula>$F89="No"</formula>
    </cfRule>
  </conditionalFormatting>
  <conditionalFormatting sqref="M104:P104">
    <cfRule type="expression" dxfId="65" priority="1">
      <formula>$F89="No"</formula>
    </cfRule>
  </conditionalFormatting>
  <conditionalFormatting sqref="M105:P108">
    <cfRule type="expression" dxfId="64" priority="6">
      <formula>$F89="No"</formula>
    </cfRule>
  </conditionalFormatting>
  <conditionalFormatting sqref="M109:P109">
    <cfRule type="expression" dxfId="63" priority="5">
      <formula>$F89="No"</formula>
    </cfRule>
  </conditionalFormatting>
  <conditionalFormatting sqref="M111:P113">
    <cfRule type="expression" dxfId="62" priority="23">
      <formula>$P110="No"</formula>
    </cfRule>
    <cfRule type="expression" dxfId="61" priority="2">
      <formula>$F89="No"</formula>
    </cfRule>
  </conditionalFormatting>
  <conditionalFormatting sqref="M113:P113">
    <cfRule type="expression" dxfId="60" priority="25">
      <formula>$P110="No"</formula>
    </cfRule>
    <cfRule type="expression" dxfId="59" priority="24">
      <formula>$F89="No"</formula>
    </cfRule>
  </conditionalFormatting>
  <conditionalFormatting sqref="M121:P121">
    <cfRule type="expression" dxfId="58" priority="230" stopIfTrue="1">
      <formula>$B$121="El convenio o contrato está dentro del plazo de ejecución."</formula>
    </cfRule>
  </conditionalFormatting>
  <conditionalFormatting sqref="P83">
    <cfRule type="expression" dxfId="57" priority="126">
      <formula>$F62="No"</formula>
    </cfRule>
  </conditionalFormatting>
  <conditionalFormatting sqref="P110">
    <cfRule type="expression" dxfId="56" priority="3">
      <formula>$F89="No"</formula>
    </cfRule>
  </conditionalFormatting>
  <dataValidations count="10">
    <dataValidation type="list" allowBlank="1" showInputMessage="1" showErrorMessage="1" sqref="D61 D88" xr:uid="{76AB1A16-AB00-4FAB-8582-5FAD90C2AAB9}">
      <formula1>$B$22:$B$28</formula1>
    </dataValidation>
    <dataValidation type="date" allowBlank="1" showInputMessage="1" showErrorMessage="1" error="Incluya una fecha en formato dd/mm/aaaa." sqref="P12:P19" xr:uid="{BEA2AEA2-C4EA-47C2-88E1-0D0ADA58115F}">
      <formula1>1</formula1>
      <formula2>109939</formula2>
    </dataValidation>
    <dataValidation type="date" allowBlank="1" showInputMessage="1" showErrorMessage="1" promptTitle="Fecha del informe:" prompt="Incluya la fecha en que se realiza este informe." sqref="E8:F8" xr:uid="{521DB09E-D202-42AE-B453-9C666D843949}">
      <formula1>1</formula1>
      <formula2>109939</formula2>
    </dataValidation>
    <dataValidation type="decimal" allowBlank="1" showInputMessage="1" showErrorMessage="1" error="Incluya un valor numérico." sqref="N22:P27" xr:uid="{E66526CD-5E94-4542-91D2-E4396E89F375}">
      <formula1>-1</formula1>
      <formula2>999999999999999</formula2>
    </dataValidation>
    <dataValidation type="date" operator="greaterThan" allowBlank="1" showInputMessage="1" showErrorMessage="1" error="Incluya una fecha en formato dd/mm/aaaa." sqref="H34:H44 N42:N43 H52:H53 D68:D79 H67:H78 N71:N72 D35:D45 H84:H85 D95:D106 H94:H105 N98:N99 H111:H112" xr:uid="{5374D483-FDAC-4485-9E3F-EA4C115D299C}">
      <formula1>1</formula1>
    </dataValidation>
    <dataValidation type="decimal" allowBlank="1" showInputMessage="1" showErrorMessage="1" error="Incluya un valor numérico." sqref="E34:E45 J34:J44 O35:O38" xr:uid="{C0F551A6-9EB3-4C09-80AA-7FE95CE2BE06}">
      <formula1>-1</formula1>
      <formula2>999999999999</formula2>
    </dataValidation>
    <dataValidation type="decimal" allowBlank="1" showInputMessage="1" showErrorMessage="1" error="INcluya un valor numérico." sqref="O42:O43" xr:uid="{9DA7773D-1F42-4C46-9455-47301A07E7C4}">
      <formula1>-1</formula1>
      <formula2>999999999999</formula2>
    </dataValidation>
    <dataValidation type="decimal" operator="greaterThan" allowBlank="1" showInputMessage="1" showErrorMessage="1" error="Incluya un valor numérico." sqref="M47:N47 E67:E79 O64:O66 O71:O72 M76:N76 I84:I85 I52:I53 J67:J78 E94:E106 O91:O93 O98:O99 M103:N103 I111:I112 J94:J105" xr:uid="{2DE5A381-70D4-4260-8B83-870BB12B7B6F}">
      <formula1>-1</formula1>
    </dataValidation>
    <dataValidation allowBlank="1" showInputMessage="1" showErrorMessage="1" prompt="Incluir número del convenio y año. (Ej: ###-2025)" sqref="E9:F9" xr:uid="{6C54CF74-0966-4E25-A100-888A91CE88D6}"/>
    <dataValidation allowBlank="1" showInputMessage="1" showErrorMessage="1" prompt="Incluya el periodo del informe. (Ej: Del 01/08/2025 al 30/08/2025)" sqref="O8:P8" xr:uid="{08ADF7C5-0963-4D57-98DF-FF383CF96527}"/>
  </dataValidations>
  <printOptions horizontalCentered="1"/>
  <pageMargins left="0.31496062992125984" right="0.31496062992125984" top="0.35433070866141736" bottom="0.35433070866141736" header="0.11811023622047245" footer="0.11811023622047245"/>
  <pageSetup paperSize="5" scale="41" orientation="portrait" r:id="rId1"/>
  <headerFooter alignWithMargins="0"/>
  <colBreaks count="1" manualBreakCount="1">
    <brk id="16" max="1048575" man="1"/>
  </col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323AF38B-1B05-48A2-8790-75A9731825ED}">
          <x14:formula1>
            <xm:f>Listas!$D$2:$D$7</xm:f>
          </x14:formula1>
          <xm:sqref>K19:M19</xm:sqref>
        </x14:dataValidation>
        <x14:dataValidation type="list" allowBlank="1" showInputMessage="1" showErrorMessage="1" xr:uid="{530354B9-111C-4DAA-975C-DDF2C1ED5B44}">
          <x14:formula1>
            <xm:f>Listas!$H$2:$H$3</xm:f>
          </x14:formula1>
          <xm:sqref>F62:F63 P83 P54 F89:F90 P110</xm:sqref>
        </x14:dataValidation>
        <x14:dataValidation type="list" allowBlank="1" showInputMessage="1" showErrorMessage="1" xr:uid="{907119EC-1A31-48DA-9F98-43C4F079A2B8}">
          <x14:formula1>
            <xm:f>Listas!$F$2:$F$6</xm:f>
          </x14:formula1>
          <xm:sqref>G121:J121</xm:sqref>
        </x14:dataValidation>
        <x14:dataValidation type="list" allowBlank="1" showInputMessage="1" showErrorMessage="1" xr:uid="{C3673405-5353-4146-A1BD-24BE024D77A0}">
          <x14:formula1>
            <xm:f>Listas!$B$2:$B$10</xm:f>
          </x14:formula1>
          <xm:sqref>E11:F11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14067-66FB-497F-B0BA-FD94C28F4B50}">
  <sheetPr>
    <pageSetUpPr fitToPage="1"/>
  </sheetPr>
  <dimension ref="A1:GV143"/>
  <sheetViews>
    <sheetView showGridLines="0" tabSelected="1" topLeftCell="A31" zoomScale="75" zoomScaleNormal="75" zoomScaleSheetLayoutView="100" workbookViewId="0">
      <selection activeCell="M32" sqref="M32:P57"/>
    </sheetView>
  </sheetViews>
  <sheetFormatPr baseColWidth="10" defaultColWidth="0" defaultRowHeight="21.75" customHeight="1" zeroHeight="1" x14ac:dyDescent="0.15"/>
  <cols>
    <col min="1" max="1" width="2.5" style="7" customWidth="1"/>
    <col min="2" max="2" width="3.33203125" style="7" customWidth="1"/>
    <col min="3" max="3" width="15" style="7" customWidth="1"/>
    <col min="4" max="4" width="11.83203125" style="7" customWidth="1"/>
    <col min="5" max="6" width="18.5" style="7" customWidth="1"/>
    <col min="7" max="7" width="6" style="7" customWidth="1"/>
    <col min="8" max="8" width="10.1640625" style="7" customWidth="1"/>
    <col min="9" max="9" width="17.5" style="7" customWidth="1"/>
    <col min="10" max="10" width="22" style="7" customWidth="1"/>
    <col min="11" max="11" width="11.5" style="7" customWidth="1"/>
    <col min="12" max="12" width="6" style="7" customWidth="1"/>
    <col min="13" max="13" width="13.1640625" style="7" customWidth="1"/>
    <col min="14" max="15" width="18.83203125" style="7" customWidth="1"/>
    <col min="16" max="16" width="21.1640625" style="7" customWidth="1"/>
    <col min="17" max="17" width="2.5" style="7" customWidth="1"/>
    <col min="18" max="204" width="0" style="7" hidden="1" customWidth="1"/>
    <col min="205" max="16384" width="13.5" style="7" hidden="1"/>
  </cols>
  <sheetData>
    <row r="1" spans="1:18" ht="12.75" customHeight="1" thickBot="1" x14ac:dyDescent="0.2">
      <c r="A1" s="86"/>
      <c r="B1" s="86"/>
      <c r="C1" s="86"/>
      <c r="D1" s="86"/>
      <c r="E1" s="86"/>
      <c r="F1" s="86"/>
      <c r="G1" s="86"/>
      <c r="H1" s="86"/>
      <c r="I1" s="86"/>
      <c r="J1" s="86"/>
      <c r="K1" s="86"/>
      <c r="L1" s="86"/>
      <c r="M1" s="86"/>
      <c r="N1" s="86"/>
      <c r="O1" s="86"/>
      <c r="P1" s="86"/>
      <c r="Q1" s="86"/>
    </row>
    <row r="2" spans="1:18" s="4" customFormat="1" ht="24.75" customHeight="1" x14ac:dyDescent="0.15">
      <c r="A2" s="86"/>
      <c r="B2" s="340"/>
      <c r="C2" s="341"/>
      <c r="D2" s="342"/>
      <c r="E2" s="356" t="s">
        <v>264</v>
      </c>
      <c r="F2" s="356"/>
      <c r="G2" s="356"/>
      <c r="H2" s="356"/>
      <c r="I2" s="356"/>
      <c r="J2" s="356"/>
      <c r="K2" s="356"/>
      <c r="L2" s="356"/>
      <c r="M2" s="356"/>
      <c r="N2" s="356"/>
      <c r="O2" s="52" t="s">
        <v>7</v>
      </c>
      <c r="P2" s="165" t="s">
        <v>263</v>
      </c>
      <c r="Q2" s="86"/>
      <c r="R2" s="7"/>
    </row>
    <row r="3" spans="1:18" s="4" customFormat="1" ht="24.75" customHeight="1" x14ac:dyDescent="0.15">
      <c r="A3" s="86"/>
      <c r="B3" s="343"/>
      <c r="C3" s="344"/>
      <c r="D3" s="345"/>
      <c r="E3" s="356" t="s">
        <v>162</v>
      </c>
      <c r="F3" s="356"/>
      <c r="G3" s="356"/>
      <c r="H3" s="356"/>
      <c r="I3" s="356"/>
      <c r="J3" s="356"/>
      <c r="K3" s="356"/>
      <c r="L3" s="356"/>
      <c r="M3" s="356"/>
      <c r="N3" s="356"/>
      <c r="O3" s="53" t="s">
        <v>8</v>
      </c>
      <c r="P3" s="166">
        <v>3</v>
      </c>
      <c r="Q3" s="86"/>
      <c r="R3" s="7"/>
    </row>
    <row r="4" spans="1:18" s="4" customFormat="1" ht="24.75" customHeight="1" thickBot="1" x14ac:dyDescent="0.2">
      <c r="A4" s="86"/>
      <c r="B4" s="346"/>
      <c r="C4" s="347"/>
      <c r="D4" s="348"/>
      <c r="E4" s="356"/>
      <c r="F4" s="356"/>
      <c r="G4" s="356"/>
      <c r="H4" s="356"/>
      <c r="I4" s="356"/>
      <c r="J4" s="356"/>
      <c r="K4" s="356"/>
      <c r="L4" s="356"/>
      <c r="M4" s="356"/>
      <c r="N4" s="356"/>
      <c r="O4" s="54" t="s">
        <v>1</v>
      </c>
      <c r="P4" s="171">
        <v>45898</v>
      </c>
      <c r="Q4" s="86"/>
      <c r="R4" s="7"/>
    </row>
    <row r="5" spans="1:18" s="4" customFormat="1" ht="4.5" customHeight="1" thickBot="1" x14ac:dyDescent="0.2">
      <c r="A5" s="86"/>
      <c r="B5" s="63"/>
      <c r="C5" s="64"/>
      <c r="D5" s="64"/>
      <c r="E5" s="172"/>
      <c r="F5" s="172"/>
      <c r="G5" s="172"/>
      <c r="H5" s="172"/>
      <c r="I5" s="172"/>
      <c r="J5" s="172"/>
      <c r="K5" s="172"/>
      <c r="L5" s="172"/>
      <c r="M5" s="172"/>
      <c r="N5" s="172"/>
      <c r="O5" s="64"/>
      <c r="P5" s="65"/>
      <c r="Q5" s="86"/>
      <c r="R5" s="7"/>
    </row>
    <row r="6" spans="1:18" s="4" customFormat="1" ht="14" x14ac:dyDescent="0.15">
      <c r="A6" s="86"/>
      <c r="B6" s="349" t="s">
        <v>5</v>
      </c>
      <c r="C6" s="350"/>
      <c r="D6" s="350"/>
      <c r="E6" s="350"/>
      <c r="F6" s="350"/>
      <c r="G6" s="350"/>
      <c r="H6" s="350"/>
      <c r="I6" s="350"/>
      <c r="J6" s="350"/>
      <c r="K6" s="350"/>
      <c r="L6" s="350"/>
      <c r="M6" s="350"/>
      <c r="N6" s="350"/>
      <c r="O6" s="350"/>
      <c r="P6" s="351"/>
      <c r="Q6" s="86"/>
      <c r="R6" s="7"/>
    </row>
    <row r="7" spans="1:18" s="4" customFormat="1" ht="4.5" customHeight="1" x14ac:dyDescent="0.15">
      <c r="A7" s="86"/>
      <c r="B7" s="74"/>
      <c r="C7" s="75"/>
      <c r="D7" s="75"/>
      <c r="E7" s="75"/>
      <c r="F7" s="75"/>
      <c r="G7" s="75"/>
      <c r="H7" s="75"/>
      <c r="I7" s="75"/>
      <c r="J7" s="75"/>
      <c r="K7" s="75"/>
      <c r="L7" s="75"/>
      <c r="M7" s="75"/>
      <c r="N7" s="75"/>
      <c r="O7" s="75"/>
      <c r="P7" s="76"/>
      <c r="Q7" s="86"/>
      <c r="R7" s="7"/>
    </row>
    <row r="8" spans="1:18" s="4" customFormat="1" ht="16.5" customHeight="1" x14ac:dyDescent="0.15">
      <c r="A8" s="86"/>
      <c r="B8" s="243" t="s">
        <v>6</v>
      </c>
      <c r="C8" s="242"/>
      <c r="D8" s="242"/>
      <c r="E8" s="352">
        <v>46099</v>
      </c>
      <c r="F8" s="352"/>
      <c r="G8" s="353" t="s">
        <v>85</v>
      </c>
      <c r="H8" s="353"/>
      <c r="I8" s="353"/>
      <c r="J8" s="353"/>
      <c r="K8" s="353"/>
      <c r="L8" s="353"/>
      <c r="M8" s="353"/>
      <c r="N8" s="15" t="s">
        <v>61</v>
      </c>
      <c r="O8" s="354" t="s">
        <v>269</v>
      </c>
      <c r="P8" s="355"/>
      <c r="Q8" s="86"/>
      <c r="R8" s="7"/>
    </row>
    <row r="9" spans="1:18" s="4" customFormat="1" ht="16.5" customHeight="1" x14ac:dyDescent="0.15">
      <c r="A9" s="86"/>
      <c r="B9" s="243" t="s">
        <v>115</v>
      </c>
      <c r="C9" s="242"/>
      <c r="D9" s="242"/>
      <c r="E9" s="333" t="s">
        <v>268</v>
      </c>
      <c r="F9" s="333"/>
      <c r="G9" s="334"/>
      <c r="H9" s="334"/>
      <c r="I9" s="334"/>
      <c r="J9" s="334"/>
      <c r="K9" s="334"/>
      <c r="L9" s="334"/>
      <c r="M9" s="334"/>
      <c r="N9" s="334"/>
      <c r="O9" s="334"/>
      <c r="P9" s="335"/>
      <c r="Q9" s="86"/>
      <c r="R9" s="7"/>
    </row>
    <row r="10" spans="1:18" s="4" customFormat="1" ht="14" x14ac:dyDescent="0.15">
      <c r="A10" s="86"/>
      <c r="B10" s="265" t="s">
        <v>86</v>
      </c>
      <c r="C10" s="266"/>
      <c r="D10" s="244"/>
      <c r="E10" s="338">
        <f>P28</f>
        <v>5950000000</v>
      </c>
      <c r="F10" s="339"/>
      <c r="G10" s="336"/>
      <c r="H10" s="336"/>
      <c r="I10" s="336"/>
      <c r="J10" s="336"/>
      <c r="K10" s="336"/>
      <c r="L10" s="336"/>
      <c r="M10" s="336"/>
      <c r="N10" s="336"/>
      <c r="O10" s="336"/>
      <c r="P10" s="337"/>
      <c r="Q10" s="86"/>
      <c r="R10" s="7"/>
    </row>
    <row r="11" spans="1:18" s="4" customFormat="1" ht="14" x14ac:dyDescent="0.15">
      <c r="A11" s="86"/>
      <c r="B11" s="265" t="s">
        <v>54</v>
      </c>
      <c r="C11" s="266"/>
      <c r="D11" s="244"/>
      <c r="E11" s="328" t="s">
        <v>56</v>
      </c>
      <c r="F11" s="329"/>
      <c r="G11" s="336"/>
      <c r="H11" s="336"/>
      <c r="I11" s="336"/>
      <c r="J11" s="336"/>
      <c r="K11" s="336"/>
      <c r="L11" s="336"/>
      <c r="M11" s="336"/>
      <c r="N11" s="336"/>
      <c r="O11" s="336"/>
      <c r="P11" s="337"/>
      <c r="Q11" s="86"/>
      <c r="R11" s="7"/>
    </row>
    <row r="12" spans="1:18" s="4" customFormat="1" ht="16.5" customHeight="1" x14ac:dyDescent="0.15">
      <c r="A12" s="86"/>
      <c r="B12" s="265" t="s">
        <v>77</v>
      </c>
      <c r="C12" s="266"/>
      <c r="D12" s="244"/>
      <c r="E12" s="328" t="s">
        <v>270</v>
      </c>
      <c r="F12" s="329"/>
      <c r="G12" s="330" t="s">
        <v>84</v>
      </c>
      <c r="H12" s="330"/>
      <c r="I12" s="330"/>
      <c r="J12" s="330"/>
      <c r="K12" s="330"/>
      <c r="L12" s="330"/>
      <c r="M12" s="330"/>
      <c r="N12" s="242" t="s">
        <v>69</v>
      </c>
      <c r="O12" s="242"/>
      <c r="P12" s="42">
        <v>45751</v>
      </c>
      <c r="Q12" s="86"/>
      <c r="R12" s="7"/>
    </row>
    <row r="13" spans="1:18" s="4" customFormat="1" ht="16.5" customHeight="1" x14ac:dyDescent="0.15">
      <c r="A13" s="86"/>
      <c r="B13" s="265" t="s">
        <v>80</v>
      </c>
      <c r="C13" s="266"/>
      <c r="D13" s="244"/>
      <c r="E13" s="328" t="s">
        <v>271</v>
      </c>
      <c r="F13" s="329"/>
      <c r="G13" s="331"/>
      <c r="H13" s="331"/>
      <c r="I13" s="331"/>
      <c r="J13" s="331"/>
      <c r="K13" s="331"/>
      <c r="L13" s="331"/>
      <c r="M13" s="331"/>
      <c r="N13" s="242" t="s">
        <v>60</v>
      </c>
      <c r="O13" s="242"/>
      <c r="P13" s="42">
        <v>45756</v>
      </c>
      <c r="Q13" s="86"/>
      <c r="R13" s="7"/>
    </row>
    <row r="14" spans="1:18" s="4" customFormat="1" ht="16.5" customHeight="1" x14ac:dyDescent="0.15">
      <c r="A14" s="86"/>
      <c r="B14" s="265" t="s">
        <v>78</v>
      </c>
      <c r="C14" s="266"/>
      <c r="D14" s="244"/>
      <c r="E14" s="328"/>
      <c r="F14" s="329"/>
      <c r="G14" s="332"/>
      <c r="H14" s="332"/>
      <c r="I14" s="332"/>
      <c r="J14" s="332"/>
      <c r="K14" s="332"/>
      <c r="L14" s="332"/>
      <c r="M14" s="332"/>
      <c r="N14" s="242" t="s">
        <v>70</v>
      </c>
      <c r="O14" s="242"/>
      <c r="P14" s="42">
        <v>45991</v>
      </c>
      <c r="Q14" s="86"/>
      <c r="R14" s="7"/>
    </row>
    <row r="15" spans="1:18" s="4" customFormat="1" ht="16.5" customHeight="1" x14ac:dyDescent="0.15">
      <c r="A15" s="86"/>
      <c r="B15" s="265" t="s">
        <v>81</v>
      </c>
      <c r="C15" s="266"/>
      <c r="D15" s="244"/>
      <c r="E15" s="328"/>
      <c r="F15" s="329"/>
      <c r="G15" s="332"/>
      <c r="H15" s="332"/>
      <c r="I15" s="332"/>
      <c r="J15" s="332"/>
      <c r="K15" s="332"/>
      <c r="L15" s="332"/>
      <c r="M15" s="332"/>
      <c r="N15" s="242" t="s">
        <v>71</v>
      </c>
      <c r="O15" s="242"/>
      <c r="P15" s="42">
        <v>46112</v>
      </c>
      <c r="Q15" s="86"/>
      <c r="R15" s="7"/>
    </row>
    <row r="16" spans="1:18" s="4" customFormat="1" ht="14" x14ac:dyDescent="0.15">
      <c r="A16" s="86"/>
      <c r="B16" s="265" t="s">
        <v>79</v>
      </c>
      <c r="C16" s="266"/>
      <c r="D16" s="244"/>
      <c r="E16" s="328"/>
      <c r="F16" s="329"/>
      <c r="G16" s="332"/>
      <c r="H16" s="332"/>
      <c r="I16" s="332"/>
      <c r="J16" s="332"/>
      <c r="K16" s="332"/>
      <c r="L16" s="332"/>
      <c r="M16" s="332"/>
      <c r="N16" s="242" t="s">
        <v>72</v>
      </c>
      <c r="O16" s="242"/>
      <c r="P16" s="42"/>
      <c r="Q16" s="86"/>
      <c r="R16" s="7"/>
    </row>
    <row r="17" spans="1:18" s="4" customFormat="1" ht="14" x14ac:dyDescent="0.15">
      <c r="A17" s="86"/>
      <c r="B17" s="243" t="s">
        <v>82</v>
      </c>
      <c r="C17" s="242"/>
      <c r="D17" s="242"/>
      <c r="E17" s="333"/>
      <c r="F17" s="333"/>
      <c r="G17" s="332"/>
      <c r="H17" s="332"/>
      <c r="I17" s="332"/>
      <c r="J17" s="332"/>
      <c r="K17" s="332"/>
      <c r="L17" s="332"/>
      <c r="M17" s="332"/>
      <c r="N17" s="242" t="s">
        <v>73</v>
      </c>
      <c r="O17" s="242"/>
      <c r="P17" s="42"/>
      <c r="Q17" s="86"/>
      <c r="R17" s="7"/>
    </row>
    <row r="18" spans="1:18" s="4" customFormat="1" ht="14" x14ac:dyDescent="0.15">
      <c r="A18" s="86"/>
      <c r="B18" s="243" t="s">
        <v>116</v>
      </c>
      <c r="C18" s="242"/>
      <c r="D18" s="242"/>
      <c r="E18" s="333"/>
      <c r="F18" s="333"/>
      <c r="G18" s="332"/>
      <c r="H18" s="332"/>
      <c r="I18" s="332"/>
      <c r="J18" s="332"/>
      <c r="K18" s="332"/>
      <c r="L18" s="332"/>
      <c r="M18" s="332"/>
      <c r="N18" s="242" t="s">
        <v>74</v>
      </c>
      <c r="O18" s="242"/>
      <c r="P18" s="42"/>
      <c r="Q18" s="86"/>
      <c r="R18" s="7"/>
    </row>
    <row r="19" spans="1:18" s="4" customFormat="1" ht="16.5" customHeight="1" thickBot="1" x14ac:dyDescent="0.2">
      <c r="A19" s="86"/>
      <c r="B19" s="314" t="s">
        <v>75</v>
      </c>
      <c r="C19" s="315"/>
      <c r="D19" s="315"/>
      <c r="E19" s="316" t="s">
        <v>272</v>
      </c>
      <c r="F19" s="316"/>
      <c r="G19" s="315" t="s">
        <v>83</v>
      </c>
      <c r="H19" s="315"/>
      <c r="I19" s="315"/>
      <c r="J19" s="315"/>
      <c r="K19" s="317" t="s">
        <v>67</v>
      </c>
      <c r="L19" s="317"/>
      <c r="M19" s="317"/>
      <c r="N19" s="318" t="s">
        <v>107</v>
      </c>
      <c r="O19" s="319"/>
      <c r="P19" s="43"/>
      <c r="Q19" s="86"/>
      <c r="R19" s="7"/>
    </row>
    <row r="20" spans="1:18" s="4" customFormat="1" ht="16.5" customHeight="1" x14ac:dyDescent="0.15">
      <c r="A20" s="86"/>
      <c r="B20" s="320" t="s">
        <v>34</v>
      </c>
      <c r="C20" s="321"/>
      <c r="D20" s="321"/>
      <c r="E20" s="321"/>
      <c r="F20" s="321"/>
      <c r="G20" s="321"/>
      <c r="H20" s="321"/>
      <c r="I20" s="322"/>
      <c r="J20" s="326" t="s">
        <v>50</v>
      </c>
      <c r="K20" s="326" t="s">
        <v>187</v>
      </c>
      <c r="L20" s="326"/>
      <c r="M20" s="326"/>
      <c r="N20" s="326" t="s">
        <v>35</v>
      </c>
      <c r="O20" s="326" t="s">
        <v>36</v>
      </c>
      <c r="P20" s="311" t="s">
        <v>37</v>
      </c>
      <c r="Q20" s="86"/>
      <c r="R20" s="7"/>
    </row>
    <row r="21" spans="1:18" s="4" customFormat="1" ht="14" x14ac:dyDescent="0.15">
      <c r="A21" s="86"/>
      <c r="B21" s="323"/>
      <c r="C21" s="324"/>
      <c r="D21" s="324"/>
      <c r="E21" s="324"/>
      <c r="F21" s="324"/>
      <c r="G21" s="324"/>
      <c r="H21" s="324"/>
      <c r="I21" s="325"/>
      <c r="J21" s="327"/>
      <c r="K21" s="327"/>
      <c r="L21" s="327"/>
      <c r="M21" s="327"/>
      <c r="N21" s="327"/>
      <c r="O21" s="327"/>
      <c r="P21" s="312"/>
      <c r="Q21" s="86"/>
      <c r="R21" s="7"/>
    </row>
    <row r="22" spans="1:18" s="4" customFormat="1" ht="33" customHeight="1" x14ac:dyDescent="0.15">
      <c r="A22" s="86"/>
      <c r="B22" s="307" t="s">
        <v>121</v>
      </c>
      <c r="C22" s="308"/>
      <c r="D22" s="308"/>
      <c r="E22" s="308"/>
      <c r="F22" s="308"/>
      <c r="G22" s="308"/>
      <c r="H22" s="308"/>
      <c r="I22" s="309"/>
      <c r="J22" s="106"/>
      <c r="K22" s="313">
        <v>695</v>
      </c>
      <c r="L22" s="313"/>
      <c r="M22" s="313"/>
      <c r="N22" s="32">
        <v>0</v>
      </c>
      <c r="O22" s="32">
        <v>4000000000</v>
      </c>
      <c r="P22" s="128">
        <f t="shared" ref="P22:P28" si="0">+O22+N22</f>
        <v>4000000000</v>
      </c>
      <c r="Q22" s="86"/>
      <c r="R22" s="7"/>
    </row>
    <row r="23" spans="1:18" s="4" customFormat="1" ht="33" customHeight="1" x14ac:dyDescent="0.15">
      <c r="A23" s="86"/>
      <c r="B23" s="307" t="s">
        <v>265</v>
      </c>
      <c r="C23" s="308"/>
      <c r="D23" s="308"/>
      <c r="E23" s="308"/>
      <c r="F23" s="308"/>
      <c r="G23" s="308"/>
      <c r="H23" s="308"/>
      <c r="I23" s="309"/>
      <c r="J23" s="2">
        <v>11333</v>
      </c>
      <c r="K23" s="310"/>
      <c r="L23" s="310"/>
      <c r="M23" s="310"/>
      <c r="N23" s="32">
        <v>0</v>
      </c>
      <c r="O23" s="32">
        <v>400000000</v>
      </c>
      <c r="P23" s="128">
        <f t="shared" si="0"/>
        <v>400000000</v>
      </c>
      <c r="Q23" s="86"/>
      <c r="R23" s="7"/>
    </row>
    <row r="24" spans="1:18" s="4" customFormat="1" ht="33" customHeight="1" x14ac:dyDescent="0.15">
      <c r="A24" s="86"/>
      <c r="B24" s="307" t="s">
        <v>121</v>
      </c>
      <c r="C24" s="308"/>
      <c r="D24" s="308"/>
      <c r="E24" s="308"/>
      <c r="F24" s="308"/>
      <c r="G24" s="308"/>
      <c r="H24" s="308"/>
      <c r="I24" s="309"/>
      <c r="J24" s="2">
        <v>1408</v>
      </c>
      <c r="K24" s="310">
        <v>2390</v>
      </c>
      <c r="L24" s="310"/>
      <c r="M24" s="310"/>
      <c r="N24" s="32">
        <v>0</v>
      </c>
      <c r="O24" s="32">
        <v>600000000</v>
      </c>
      <c r="P24" s="128">
        <f t="shared" si="0"/>
        <v>600000000</v>
      </c>
      <c r="Q24" s="86"/>
      <c r="R24" s="7"/>
    </row>
    <row r="25" spans="1:18" s="4" customFormat="1" ht="33" customHeight="1" x14ac:dyDescent="0.15">
      <c r="A25" s="86"/>
      <c r="B25" s="307" t="s">
        <v>121</v>
      </c>
      <c r="C25" s="308"/>
      <c r="D25" s="308"/>
      <c r="E25" s="308"/>
      <c r="F25" s="308"/>
      <c r="G25" s="308"/>
      <c r="H25" s="308"/>
      <c r="I25" s="309"/>
      <c r="J25" s="2" t="s">
        <v>267</v>
      </c>
      <c r="K25" s="310" t="s">
        <v>266</v>
      </c>
      <c r="L25" s="310"/>
      <c r="M25" s="310"/>
      <c r="N25" s="32">
        <v>0</v>
      </c>
      <c r="O25" s="32">
        <v>750000000</v>
      </c>
      <c r="P25" s="128">
        <f t="shared" si="0"/>
        <v>750000000</v>
      </c>
      <c r="Q25" s="86"/>
      <c r="R25" s="7"/>
    </row>
    <row r="26" spans="1:18" s="4" customFormat="1" ht="33" customHeight="1" x14ac:dyDescent="0.15">
      <c r="A26" s="86"/>
      <c r="B26" s="307" t="s">
        <v>121</v>
      </c>
      <c r="C26" s="308"/>
      <c r="D26" s="308"/>
      <c r="E26" s="308"/>
      <c r="F26" s="308"/>
      <c r="G26" s="308"/>
      <c r="H26" s="308"/>
      <c r="I26" s="309"/>
      <c r="J26" s="2"/>
      <c r="K26" s="310">
        <v>3337</v>
      </c>
      <c r="L26" s="310"/>
      <c r="M26" s="310"/>
      <c r="N26" s="32">
        <v>0</v>
      </c>
      <c r="O26" s="32">
        <v>200000000</v>
      </c>
      <c r="P26" s="128">
        <f t="shared" si="0"/>
        <v>200000000</v>
      </c>
      <c r="Q26" s="86"/>
      <c r="R26" s="7"/>
    </row>
    <row r="27" spans="1:18" s="4" customFormat="1" ht="33" customHeight="1" x14ac:dyDescent="0.15">
      <c r="A27" s="86"/>
      <c r="B27" s="307"/>
      <c r="C27" s="308"/>
      <c r="D27" s="308"/>
      <c r="E27" s="308"/>
      <c r="F27" s="308"/>
      <c r="G27" s="308"/>
      <c r="H27" s="308"/>
      <c r="I27" s="309"/>
      <c r="J27" s="2"/>
      <c r="K27" s="310"/>
      <c r="L27" s="310"/>
      <c r="M27" s="310"/>
      <c r="N27" s="32">
        <v>0</v>
      </c>
      <c r="O27" s="32"/>
      <c r="P27" s="128">
        <f t="shared" si="0"/>
        <v>0</v>
      </c>
      <c r="Q27" s="86"/>
      <c r="R27" s="7"/>
    </row>
    <row r="28" spans="1:18" s="4" customFormat="1" ht="21.75" customHeight="1" thickBot="1" x14ac:dyDescent="0.2">
      <c r="A28" s="86"/>
      <c r="B28" s="77"/>
      <c r="C28" s="110" t="s">
        <v>160</v>
      </c>
      <c r="D28" s="78"/>
      <c r="E28" s="78"/>
      <c r="F28" s="78"/>
      <c r="G28" s="78"/>
      <c r="H28" s="78"/>
      <c r="I28" s="78"/>
      <c r="J28" s="78"/>
      <c r="K28" s="131"/>
      <c r="L28" s="132"/>
      <c r="M28" s="133" t="s">
        <v>9</v>
      </c>
      <c r="N28" s="130">
        <f>+SUM(N22:N27)</f>
        <v>0</v>
      </c>
      <c r="O28" s="130">
        <f>+SUM(O22:O27)</f>
        <v>5950000000</v>
      </c>
      <c r="P28" s="129">
        <f t="shared" si="0"/>
        <v>5950000000</v>
      </c>
      <c r="Q28" s="86"/>
      <c r="R28" s="7"/>
    </row>
    <row r="29" spans="1:18" s="4" customFormat="1" ht="4.5" customHeight="1" thickBot="1" x14ac:dyDescent="0.2">
      <c r="A29" s="86"/>
      <c r="B29" s="60"/>
      <c r="C29" s="61"/>
      <c r="D29" s="61"/>
      <c r="E29" s="61"/>
      <c r="F29" s="61"/>
      <c r="G29" s="61"/>
      <c r="H29" s="61"/>
      <c r="I29" s="61"/>
      <c r="J29" s="61"/>
      <c r="K29" s="61"/>
      <c r="L29" s="61"/>
      <c r="M29" s="61"/>
      <c r="N29" s="61"/>
      <c r="O29" s="61"/>
      <c r="P29" s="62"/>
      <c r="Q29" s="86"/>
      <c r="R29" s="7"/>
    </row>
    <row r="30" spans="1:18" s="4" customFormat="1" ht="14" x14ac:dyDescent="0.15">
      <c r="A30" s="86"/>
      <c r="B30" s="214" t="s">
        <v>119</v>
      </c>
      <c r="C30" s="215"/>
      <c r="D30" s="215"/>
      <c r="E30" s="215"/>
      <c r="F30" s="215"/>
      <c r="G30" s="215"/>
      <c r="H30" s="215"/>
      <c r="I30" s="215"/>
      <c r="J30" s="215"/>
      <c r="K30" s="215"/>
      <c r="L30" s="215"/>
      <c r="M30" s="215"/>
      <c r="N30" s="215"/>
      <c r="O30" s="215"/>
      <c r="P30" s="216"/>
      <c r="Q30" s="86"/>
      <c r="R30" s="7"/>
    </row>
    <row r="31" spans="1:18" s="4" customFormat="1" ht="4.5" customHeight="1" thickBot="1" x14ac:dyDescent="0.2">
      <c r="A31" s="86"/>
      <c r="B31" s="57"/>
      <c r="C31" s="58"/>
      <c r="D31" s="58"/>
      <c r="E31" s="58"/>
      <c r="F31" s="58"/>
      <c r="G31" s="58"/>
      <c r="H31" s="58"/>
      <c r="I31" s="58"/>
      <c r="J31" s="58"/>
      <c r="K31" s="58"/>
      <c r="L31" s="58"/>
      <c r="M31" s="58"/>
      <c r="N31" s="58"/>
      <c r="O31" s="58"/>
      <c r="P31" s="59"/>
      <c r="Q31" s="86"/>
      <c r="R31" s="7"/>
    </row>
    <row r="32" spans="1:18" s="4" customFormat="1" ht="33" customHeight="1" x14ac:dyDescent="0.15">
      <c r="A32" s="86"/>
      <c r="B32" s="257" t="s">
        <v>40</v>
      </c>
      <c r="C32" s="182"/>
      <c r="D32" s="182"/>
      <c r="E32" s="182"/>
      <c r="F32" s="183"/>
      <c r="G32" s="3"/>
      <c r="H32" s="219" t="s">
        <v>0</v>
      </c>
      <c r="I32" s="219"/>
      <c r="J32" s="219"/>
      <c r="K32" s="219"/>
      <c r="L32" s="86"/>
      <c r="M32" s="262" t="s">
        <v>89</v>
      </c>
      <c r="N32" s="263"/>
      <c r="O32" s="263"/>
      <c r="P32" s="264"/>
      <c r="Q32" s="86"/>
      <c r="R32" s="7"/>
    </row>
    <row r="33" spans="1:204" s="4" customFormat="1" ht="14" x14ac:dyDescent="0.15">
      <c r="A33" s="86"/>
      <c r="B33" s="217" t="s">
        <v>12</v>
      </c>
      <c r="C33" s="183"/>
      <c r="D33" s="56" t="s">
        <v>14</v>
      </c>
      <c r="E33" s="56" t="s">
        <v>11</v>
      </c>
      <c r="F33" s="56" t="s">
        <v>10</v>
      </c>
      <c r="G33" s="82"/>
      <c r="H33" s="56" t="s">
        <v>14</v>
      </c>
      <c r="I33" s="56" t="s">
        <v>12</v>
      </c>
      <c r="J33" s="56" t="s">
        <v>11</v>
      </c>
      <c r="K33" s="56" t="s">
        <v>10</v>
      </c>
      <c r="L33" s="82"/>
      <c r="M33" s="236" t="s">
        <v>12</v>
      </c>
      <c r="N33" s="237"/>
      <c r="O33" s="112" t="s">
        <v>11</v>
      </c>
      <c r="P33" s="113" t="s">
        <v>10</v>
      </c>
      <c r="Q33" s="86"/>
      <c r="R33" s="44"/>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row>
    <row r="34" spans="1:204" s="4" customFormat="1" ht="14" x14ac:dyDescent="0.15">
      <c r="A34" s="86"/>
      <c r="B34" s="305" t="s">
        <v>39</v>
      </c>
      <c r="C34" s="189"/>
      <c r="D34" s="306"/>
      <c r="E34" s="32">
        <f>P22</f>
        <v>4000000000</v>
      </c>
      <c r="F34" s="37">
        <f t="shared" ref="F34:F45" si="1">IFERROR(E34/$E$46,"")</f>
        <v>0.72072072072072069</v>
      </c>
      <c r="G34" s="3"/>
      <c r="H34" s="41">
        <v>45757</v>
      </c>
      <c r="I34" s="2" t="s">
        <v>21</v>
      </c>
      <c r="J34" s="32">
        <v>2000000000</v>
      </c>
      <c r="K34" s="37">
        <f t="shared" ref="K34:K45" si="2">IFERROR(J34/$E$46,"")</f>
        <v>0.36036036036036034</v>
      </c>
      <c r="L34" s="3"/>
      <c r="M34" s="253" t="s">
        <v>133</v>
      </c>
      <c r="N34" s="254"/>
      <c r="O34" s="114">
        <f>+J45</f>
        <v>5470000000</v>
      </c>
      <c r="P34" s="115">
        <f>K45</f>
        <v>0.98558558558558562</v>
      </c>
      <c r="Q34" s="86"/>
      <c r="R34" s="7"/>
    </row>
    <row r="35" spans="1:204" s="4" customFormat="1" ht="14" x14ac:dyDescent="0.15">
      <c r="A35" s="86"/>
      <c r="B35" s="234" t="s">
        <v>195</v>
      </c>
      <c r="C35" s="235"/>
      <c r="D35" s="41"/>
      <c r="E35" s="32">
        <v>1350000000</v>
      </c>
      <c r="F35" s="37">
        <f t="shared" si="1"/>
        <v>0.24324324324324326</v>
      </c>
      <c r="G35" s="3"/>
      <c r="H35" s="41">
        <v>45848</v>
      </c>
      <c r="I35" s="2" t="s">
        <v>22</v>
      </c>
      <c r="J35" s="32">
        <v>1920000000</v>
      </c>
      <c r="K35" s="37">
        <f t="shared" si="2"/>
        <v>0.34594594594594597</v>
      </c>
      <c r="L35" s="3"/>
      <c r="M35" s="253" t="s">
        <v>134</v>
      </c>
      <c r="N35" s="254"/>
      <c r="O35" s="116">
        <v>0</v>
      </c>
      <c r="P35" s="115">
        <f>IFERROR(O35/$J$45,"")</f>
        <v>0</v>
      </c>
      <c r="Q35" s="86"/>
      <c r="R35" s="7"/>
    </row>
    <row r="36" spans="1:204" s="4" customFormat="1" ht="14" x14ac:dyDescent="0.15">
      <c r="A36" s="86"/>
      <c r="B36" s="234" t="s">
        <v>196</v>
      </c>
      <c r="C36" s="235"/>
      <c r="D36" s="41"/>
      <c r="E36" s="32">
        <v>200000000</v>
      </c>
      <c r="F36" s="37">
        <f t="shared" si="1"/>
        <v>3.6036036036036036E-2</v>
      </c>
      <c r="G36" s="3"/>
      <c r="H36" s="41">
        <v>46638</v>
      </c>
      <c r="I36" s="2" t="s">
        <v>23</v>
      </c>
      <c r="J36" s="32">
        <v>1350000000</v>
      </c>
      <c r="K36" s="37">
        <f t="shared" si="2"/>
        <v>0.24324324324324326</v>
      </c>
      <c r="L36" s="3"/>
      <c r="M36" s="253" t="s">
        <v>142</v>
      </c>
      <c r="N36" s="254"/>
      <c r="O36" s="116">
        <v>5378090562</v>
      </c>
      <c r="P36" s="115">
        <f>IFERROR(O36/$J$45,"")</f>
        <v>0.98319754332723952</v>
      </c>
      <c r="Q36" s="86"/>
      <c r="R36" s="7"/>
    </row>
    <row r="37" spans="1:204" s="4" customFormat="1" ht="14" x14ac:dyDescent="0.15">
      <c r="A37" s="86"/>
      <c r="B37" s="234" t="s">
        <v>197</v>
      </c>
      <c r="C37" s="235"/>
      <c r="D37" s="41"/>
      <c r="E37" s="32">
        <v>0</v>
      </c>
      <c r="F37" s="37">
        <f t="shared" si="1"/>
        <v>0</v>
      </c>
      <c r="G37" s="3"/>
      <c r="H37" s="41"/>
      <c r="I37" s="2" t="s">
        <v>24</v>
      </c>
      <c r="J37" s="32">
        <v>200000000</v>
      </c>
      <c r="K37" s="37">
        <f t="shared" si="2"/>
        <v>3.6036036036036036E-2</v>
      </c>
      <c r="L37" s="3"/>
      <c r="M37" s="253" t="s">
        <v>141</v>
      </c>
      <c r="N37" s="254"/>
      <c r="O37" s="116">
        <v>0</v>
      </c>
      <c r="P37" s="115">
        <f>IFERROR(O37/$J$45,"")</f>
        <v>0</v>
      </c>
      <c r="Q37" s="86"/>
      <c r="R37" s="7"/>
    </row>
    <row r="38" spans="1:204" s="4" customFormat="1" ht="14" x14ac:dyDescent="0.15">
      <c r="A38" s="86"/>
      <c r="B38" s="234" t="s">
        <v>198</v>
      </c>
      <c r="C38" s="235"/>
      <c r="D38" s="41"/>
      <c r="E38" s="32">
        <v>0</v>
      </c>
      <c r="F38" s="37">
        <f t="shared" si="1"/>
        <v>0</v>
      </c>
      <c r="G38" s="3"/>
      <c r="H38" s="41"/>
      <c r="I38" s="2" t="s">
        <v>25</v>
      </c>
      <c r="J38" s="32">
        <v>0</v>
      </c>
      <c r="K38" s="37">
        <f t="shared" si="2"/>
        <v>0</v>
      </c>
      <c r="L38" s="3"/>
      <c r="M38" s="253" t="s">
        <v>135</v>
      </c>
      <c r="N38" s="254"/>
      <c r="O38" s="114">
        <f>+O36+O35+O37</f>
        <v>5378090562</v>
      </c>
      <c r="P38" s="115">
        <f>IFERROR(O38/$J$45,"")</f>
        <v>0.98319754332723952</v>
      </c>
      <c r="Q38" s="86"/>
      <c r="R38" s="7"/>
    </row>
    <row r="39" spans="1:204" s="4" customFormat="1" ht="14" x14ac:dyDescent="0.15">
      <c r="A39" s="86"/>
      <c r="B39" s="234" t="s">
        <v>199</v>
      </c>
      <c r="C39" s="235"/>
      <c r="D39" s="41"/>
      <c r="E39" s="32">
        <v>0</v>
      </c>
      <c r="F39" s="37">
        <f t="shared" si="1"/>
        <v>0</v>
      </c>
      <c r="G39" s="3"/>
      <c r="H39" s="41"/>
      <c r="I39" s="2" t="s">
        <v>44</v>
      </c>
      <c r="J39" s="32">
        <v>0</v>
      </c>
      <c r="K39" s="37">
        <f t="shared" si="2"/>
        <v>0</v>
      </c>
      <c r="L39" s="3"/>
      <c r="M39" s="255" t="s">
        <v>137</v>
      </c>
      <c r="N39" s="256"/>
      <c r="O39" s="117">
        <f>+O34-O38</f>
        <v>91909438</v>
      </c>
      <c r="P39" s="118">
        <f>IFERROR(O39/$J$45,"")</f>
        <v>1.6802456672760511E-2</v>
      </c>
      <c r="Q39" s="86"/>
      <c r="R39" s="7"/>
    </row>
    <row r="40" spans="1:204" s="4" customFormat="1" ht="14" x14ac:dyDescent="0.15">
      <c r="A40" s="86"/>
      <c r="B40" s="234" t="s">
        <v>200</v>
      </c>
      <c r="C40" s="235"/>
      <c r="D40" s="41"/>
      <c r="E40" s="32">
        <v>0</v>
      </c>
      <c r="F40" s="37">
        <f t="shared" si="1"/>
        <v>0</v>
      </c>
      <c r="G40" s="3"/>
      <c r="H40" s="41"/>
      <c r="I40" s="2" t="s">
        <v>45</v>
      </c>
      <c r="J40" s="32">
        <v>0</v>
      </c>
      <c r="K40" s="37">
        <f t="shared" si="2"/>
        <v>0</v>
      </c>
      <c r="L40" s="3"/>
      <c r="M40" s="236" t="s">
        <v>42</v>
      </c>
      <c r="N40" s="237"/>
      <c r="O40" s="237"/>
      <c r="P40" s="238"/>
      <c r="Q40" s="86"/>
      <c r="R40" s="7"/>
    </row>
    <row r="41" spans="1:204" s="4" customFormat="1" ht="14" x14ac:dyDescent="0.15">
      <c r="A41" s="86"/>
      <c r="B41" s="234" t="s">
        <v>201</v>
      </c>
      <c r="C41" s="235"/>
      <c r="D41" s="41"/>
      <c r="E41" s="32">
        <v>0</v>
      </c>
      <c r="F41" s="37">
        <f t="shared" si="1"/>
        <v>0</v>
      </c>
      <c r="G41" s="3"/>
      <c r="H41" s="41"/>
      <c r="I41" s="2" t="s">
        <v>46</v>
      </c>
      <c r="J41" s="32">
        <v>0</v>
      </c>
      <c r="K41" s="37">
        <f t="shared" si="2"/>
        <v>0</v>
      </c>
      <c r="L41" s="3"/>
      <c r="M41" s="111" t="s">
        <v>13</v>
      </c>
      <c r="N41" s="112" t="s">
        <v>14</v>
      </c>
      <c r="O41" s="112" t="s">
        <v>11</v>
      </c>
      <c r="P41" s="113" t="s">
        <v>52</v>
      </c>
      <c r="Q41" s="86"/>
      <c r="R41" s="7"/>
    </row>
    <row r="42" spans="1:204" s="4" customFormat="1" ht="14" x14ac:dyDescent="0.15">
      <c r="A42" s="86"/>
      <c r="B42" s="234" t="s">
        <v>202</v>
      </c>
      <c r="C42" s="235"/>
      <c r="D42" s="41"/>
      <c r="E42" s="32">
        <v>0</v>
      </c>
      <c r="F42" s="37">
        <f t="shared" si="1"/>
        <v>0</v>
      </c>
      <c r="G42" s="3"/>
      <c r="H42" s="41"/>
      <c r="I42" s="2" t="s">
        <v>47</v>
      </c>
      <c r="J42" s="32">
        <v>0</v>
      </c>
      <c r="K42" s="37">
        <f t="shared" si="2"/>
        <v>0</v>
      </c>
      <c r="L42" s="3"/>
      <c r="M42" s="119">
        <v>1</v>
      </c>
      <c r="N42" s="120"/>
      <c r="O42" s="116">
        <v>0</v>
      </c>
      <c r="P42" s="121"/>
      <c r="Q42" s="86"/>
      <c r="R42" s="7"/>
    </row>
    <row r="43" spans="1:204" s="4" customFormat="1" ht="14" x14ac:dyDescent="0.15">
      <c r="A43" s="86"/>
      <c r="B43" s="234" t="s">
        <v>203</v>
      </c>
      <c r="C43" s="235"/>
      <c r="D43" s="41"/>
      <c r="E43" s="32">
        <v>0</v>
      </c>
      <c r="F43" s="37">
        <f t="shared" si="1"/>
        <v>0</v>
      </c>
      <c r="G43" s="3"/>
      <c r="H43" s="41"/>
      <c r="I43" s="2" t="s">
        <v>48</v>
      </c>
      <c r="J43" s="32">
        <v>0</v>
      </c>
      <c r="K43" s="37">
        <f t="shared" si="2"/>
        <v>0</v>
      </c>
      <c r="L43" s="3"/>
      <c r="M43" s="119">
        <v>2</v>
      </c>
      <c r="N43" s="120"/>
      <c r="O43" s="116">
        <v>0</v>
      </c>
      <c r="P43" s="121"/>
      <c r="Q43" s="86"/>
      <c r="R43" s="7"/>
    </row>
    <row r="44" spans="1:204" s="4" customFormat="1" ht="16.5" customHeight="1" x14ac:dyDescent="0.15">
      <c r="A44" s="86"/>
      <c r="B44" s="234" t="s">
        <v>204</v>
      </c>
      <c r="C44" s="235"/>
      <c r="D44" s="41"/>
      <c r="E44" s="32">
        <v>0</v>
      </c>
      <c r="F44" s="37">
        <f t="shared" si="1"/>
        <v>0</v>
      </c>
      <c r="G44" s="82"/>
      <c r="H44" s="41"/>
      <c r="I44" s="2" t="s">
        <v>90</v>
      </c>
      <c r="J44" s="32">
        <v>0</v>
      </c>
      <c r="K44" s="37">
        <f t="shared" si="2"/>
        <v>0</v>
      </c>
      <c r="L44" s="3"/>
      <c r="M44" s="245" t="s">
        <v>28</v>
      </c>
      <c r="N44" s="246"/>
      <c r="O44" s="117">
        <f>+SUM(O42:O43)</f>
        <v>0</v>
      </c>
      <c r="P44" s="121"/>
      <c r="Q44" s="86"/>
      <c r="R44" s="7"/>
    </row>
    <row r="45" spans="1:204" s="4" customFormat="1" ht="14" x14ac:dyDescent="0.15">
      <c r="A45" s="86"/>
      <c r="B45" s="234" t="s">
        <v>205</v>
      </c>
      <c r="C45" s="235"/>
      <c r="D45" s="41"/>
      <c r="E45" s="32">
        <v>0</v>
      </c>
      <c r="F45" s="37">
        <f t="shared" si="1"/>
        <v>0</v>
      </c>
      <c r="G45" s="82"/>
      <c r="H45" s="242" t="s">
        <v>20</v>
      </c>
      <c r="I45" s="242"/>
      <c r="J45" s="31">
        <f>SUM(J34:J44)</f>
        <v>5470000000</v>
      </c>
      <c r="K45" s="18">
        <f t="shared" si="2"/>
        <v>0.98558558558558562</v>
      </c>
      <c r="L45" s="3"/>
      <c r="M45" s="236" t="s">
        <v>29</v>
      </c>
      <c r="N45" s="237"/>
      <c r="O45" s="237"/>
      <c r="P45" s="238"/>
      <c r="Q45" s="86"/>
      <c r="R45" s="7"/>
    </row>
    <row r="46" spans="1:204" s="4" customFormat="1" ht="14" x14ac:dyDescent="0.15">
      <c r="A46" s="86"/>
      <c r="B46" s="243" t="s">
        <v>27</v>
      </c>
      <c r="C46" s="244"/>
      <c r="D46" s="242"/>
      <c r="E46" s="31">
        <f>+SUM(E34:E45)</f>
        <v>5550000000</v>
      </c>
      <c r="F46" s="17">
        <f>IF(SUM(F34:F45)=0,"",SUM(F34:F45))</f>
        <v>0.99999999999999989</v>
      </c>
      <c r="G46" s="82"/>
      <c r="H46" s="242" t="s">
        <v>33</v>
      </c>
      <c r="I46" s="242"/>
      <c r="J46" s="31">
        <f>+E46-J45</f>
        <v>80000000</v>
      </c>
      <c r="K46" s="18">
        <f>IFERROR(J46/E46,"")</f>
        <v>1.4414414414414415E-2</v>
      </c>
      <c r="L46" s="3"/>
      <c r="M46" s="245" t="s">
        <v>11</v>
      </c>
      <c r="N46" s="246"/>
      <c r="O46" s="237" t="s">
        <v>12</v>
      </c>
      <c r="P46" s="238"/>
      <c r="Q46" s="86"/>
      <c r="R46" s="7"/>
    </row>
    <row r="47" spans="1:204" s="4" customFormat="1" ht="14" x14ac:dyDescent="0.15">
      <c r="A47" s="134"/>
      <c r="B47" s="14"/>
      <c r="C47" s="3"/>
      <c r="D47" s="3"/>
      <c r="E47" s="3"/>
      <c r="F47" s="3"/>
      <c r="G47" s="82"/>
      <c r="H47" s="3"/>
      <c r="I47" s="3"/>
      <c r="J47" s="3"/>
      <c r="K47" s="3"/>
      <c r="L47" s="66"/>
      <c r="M47" s="290">
        <v>0</v>
      </c>
      <c r="N47" s="291"/>
      <c r="O47" s="292"/>
      <c r="P47" s="293"/>
      <c r="Q47" s="86"/>
      <c r="R47" s="7"/>
    </row>
    <row r="48" spans="1:204" s="4" customFormat="1" ht="16.5" customHeight="1" x14ac:dyDescent="0.15">
      <c r="A48" s="134"/>
      <c r="B48" s="14"/>
      <c r="C48" s="3"/>
      <c r="D48" s="3"/>
      <c r="E48" s="3"/>
      <c r="F48" s="3"/>
      <c r="G48" s="82"/>
      <c r="H48" s="82"/>
      <c r="I48" s="82"/>
      <c r="J48" s="82"/>
      <c r="K48" s="82"/>
      <c r="L48" s="82"/>
      <c r="M48" s="245" t="s">
        <v>136</v>
      </c>
      <c r="N48" s="294"/>
      <c r="O48" s="294"/>
      <c r="P48" s="295"/>
      <c r="Q48" s="86"/>
      <c r="R48" s="7"/>
    </row>
    <row r="49" spans="1:18" s="4" customFormat="1" ht="16.5" customHeight="1" x14ac:dyDescent="0.15">
      <c r="A49" s="134"/>
      <c r="B49" s="14"/>
      <c r="C49" s="3"/>
      <c r="D49" s="3"/>
      <c r="E49" s="3"/>
      <c r="F49" s="3"/>
      <c r="G49" s="82"/>
      <c r="H49" s="3"/>
      <c r="I49" s="3"/>
      <c r="J49" s="3"/>
      <c r="K49" s="3"/>
      <c r="L49" s="3"/>
      <c r="M49" s="296"/>
      <c r="N49" s="297"/>
      <c r="O49" s="297"/>
      <c r="P49" s="298"/>
      <c r="Q49" s="86"/>
      <c r="R49" s="44"/>
    </row>
    <row r="50" spans="1:18" s="4" customFormat="1" ht="14" x14ac:dyDescent="0.15">
      <c r="A50" s="134"/>
      <c r="B50" s="14"/>
      <c r="C50" s="3"/>
      <c r="D50" s="3"/>
      <c r="F50" s="181" t="s">
        <v>38</v>
      </c>
      <c r="G50" s="182"/>
      <c r="H50" s="182"/>
      <c r="I50" s="183"/>
      <c r="J50" s="3"/>
      <c r="K50" s="3"/>
      <c r="L50" s="3"/>
      <c r="M50" s="299"/>
      <c r="N50" s="300"/>
      <c r="O50" s="300"/>
      <c r="P50" s="301"/>
      <c r="Q50" s="86"/>
      <c r="R50" s="7"/>
    </row>
    <row r="51" spans="1:18" s="4" customFormat="1" ht="14" x14ac:dyDescent="0.15">
      <c r="A51" s="134"/>
      <c r="B51" s="14"/>
      <c r="C51" s="3"/>
      <c r="D51" s="3"/>
      <c r="F51" s="181" t="s">
        <v>12</v>
      </c>
      <c r="G51" s="182"/>
      <c r="H51" s="183"/>
      <c r="I51" s="56" t="s">
        <v>11</v>
      </c>
      <c r="J51" s="3"/>
      <c r="K51" s="3"/>
      <c r="L51" s="3"/>
      <c r="M51" s="299"/>
      <c r="N51" s="300"/>
      <c r="O51" s="300"/>
      <c r="P51" s="301"/>
      <c r="Q51" s="86"/>
      <c r="R51" s="7"/>
    </row>
    <row r="52" spans="1:18" s="4" customFormat="1" ht="14" x14ac:dyDescent="0.15">
      <c r="A52" s="86"/>
      <c r="B52" s="67"/>
      <c r="C52" s="68"/>
      <c r="D52" s="68"/>
      <c r="F52" s="184" t="s">
        <v>30</v>
      </c>
      <c r="G52" s="185"/>
      <c r="H52" s="186"/>
      <c r="I52" s="38">
        <v>0</v>
      </c>
      <c r="J52" s="3"/>
      <c r="K52" s="3"/>
      <c r="L52" s="3"/>
      <c r="M52" s="302"/>
      <c r="N52" s="303"/>
      <c r="O52" s="303"/>
      <c r="P52" s="304"/>
      <c r="Q52" s="86"/>
    </row>
    <row r="53" spans="1:18" s="4" customFormat="1" ht="16.5" customHeight="1" x14ac:dyDescent="0.15">
      <c r="A53" s="86"/>
      <c r="B53" s="67"/>
      <c r="C53" s="68"/>
      <c r="D53" s="68"/>
      <c r="F53" s="184" t="s">
        <v>31</v>
      </c>
      <c r="G53" s="185"/>
      <c r="H53" s="186"/>
      <c r="I53" s="38">
        <v>0</v>
      </c>
      <c r="J53" s="103"/>
      <c r="K53" s="103"/>
      <c r="L53" s="103"/>
      <c r="M53" s="273" t="s">
        <v>144</v>
      </c>
      <c r="N53" s="274"/>
      <c r="O53" s="274"/>
      <c r="P53" s="275"/>
      <c r="Q53" s="86"/>
    </row>
    <row r="54" spans="1:18" s="4" customFormat="1" ht="15" x14ac:dyDescent="0.15">
      <c r="A54" s="86"/>
      <c r="B54" s="67"/>
      <c r="C54" s="68"/>
      <c r="D54" s="68"/>
      <c r="F54" s="287" t="s">
        <v>32</v>
      </c>
      <c r="G54" s="288"/>
      <c r="H54" s="289"/>
      <c r="I54" s="39">
        <f>+I52+I53</f>
        <v>0</v>
      </c>
      <c r="J54" s="103"/>
      <c r="K54" s="103"/>
      <c r="L54" s="103"/>
      <c r="M54" s="276" t="s">
        <v>145</v>
      </c>
      <c r="N54" s="277"/>
      <c r="O54" s="277"/>
      <c r="P54" s="122" t="s">
        <v>140</v>
      </c>
      <c r="Q54" s="86"/>
    </row>
    <row r="55" spans="1:18" s="4" customFormat="1" ht="16.5" customHeight="1" x14ac:dyDescent="0.15">
      <c r="A55" s="86"/>
      <c r="B55" s="67"/>
      <c r="C55" s="68"/>
      <c r="D55" s="68"/>
      <c r="E55" s="36"/>
      <c r="F55" s="3"/>
      <c r="G55" s="82"/>
      <c r="H55" s="103"/>
      <c r="I55" s="103"/>
      <c r="J55" s="103"/>
      <c r="K55" s="103"/>
      <c r="L55" s="103"/>
      <c r="M55" s="278" t="s">
        <v>146</v>
      </c>
      <c r="N55" s="279"/>
      <c r="O55" s="279"/>
      <c r="P55" s="280"/>
      <c r="Q55" s="86"/>
    </row>
    <row r="56" spans="1:18" s="4" customFormat="1" ht="14" x14ac:dyDescent="0.15">
      <c r="A56" s="86"/>
      <c r="B56" s="67"/>
      <c r="C56" s="68"/>
      <c r="D56" s="68"/>
      <c r="E56" s="36"/>
      <c r="F56" s="3"/>
      <c r="G56" s="82"/>
      <c r="H56" s="103"/>
      <c r="I56" s="103"/>
      <c r="J56" s="103"/>
      <c r="K56" s="103"/>
      <c r="L56" s="103"/>
      <c r="M56" s="281"/>
      <c r="N56" s="282"/>
      <c r="O56" s="282"/>
      <c r="P56" s="283"/>
      <c r="Q56" s="86"/>
      <c r="R56" s="7"/>
    </row>
    <row r="57" spans="1:18" s="4" customFormat="1" ht="15" thickBot="1" x14ac:dyDescent="0.2">
      <c r="A57" s="86"/>
      <c r="B57" s="67"/>
      <c r="C57" s="68"/>
      <c r="D57" s="68"/>
      <c r="E57" s="36"/>
      <c r="F57" s="3"/>
      <c r="G57" s="82"/>
      <c r="H57" s="103"/>
      <c r="I57" s="103"/>
      <c r="J57" s="103"/>
      <c r="K57" s="103"/>
      <c r="L57" s="103"/>
      <c r="M57" s="284"/>
      <c r="N57" s="285"/>
      <c r="O57" s="285"/>
      <c r="P57" s="286"/>
      <c r="Q57" s="86"/>
      <c r="R57" s="7"/>
    </row>
    <row r="58" spans="1:18" s="4" customFormat="1" ht="4.5" customHeight="1" thickBot="1" x14ac:dyDescent="0.2">
      <c r="A58" s="86"/>
      <c r="B58" s="69"/>
      <c r="C58" s="104"/>
      <c r="D58" s="10"/>
      <c r="E58" s="82"/>
      <c r="F58" s="82"/>
      <c r="G58" s="3"/>
      <c r="H58" s="3"/>
      <c r="I58" s="3"/>
      <c r="J58" s="3"/>
      <c r="K58" s="3"/>
      <c r="L58" s="3"/>
      <c r="M58" s="70"/>
      <c r="N58" s="3"/>
      <c r="O58" s="3"/>
      <c r="P58" s="66"/>
      <c r="Q58" s="86"/>
      <c r="R58" s="7"/>
    </row>
    <row r="59" spans="1:18" s="4" customFormat="1" ht="14" x14ac:dyDescent="0.15">
      <c r="A59" s="86"/>
      <c r="B59" s="214" t="s">
        <v>152</v>
      </c>
      <c r="C59" s="215"/>
      <c r="D59" s="215"/>
      <c r="E59" s="215"/>
      <c r="F59" s="215"/>
      <c r="G59" s="215"/>
      <c r="H59" s="215"/>
      <c r="I59" s="215"/>
      <c r="J59" s="215"/>
      <c r="K59" s="215"/>
      <c r="L59" s="215"/>
      <c r="M59" s="215"/>
      <c r="N59" s="215"/>
      <c r="O59" s="215"/>
      <c r="P59" s="216"/>
      <c r="Q59" s="86"/>
      <c r="R59" s="7"/>
    </row>
    <row r="60" spans="1:18" s="4" customFormat="1" ht="4.5" customHeight="1" thickBot="1" x14ac:dyDescent="0.2">
      <c r="A60" s="86"/>
      <c r="B60" s="71"/>
      <c r="C60" s="72"/>
      <c r="D60" s="72"/>
      <c r="E60" s="72"/>
      <c r="F60" s="72"/>
      <c r="G60" s="72"/>
      <c r="H60" s="72"/>
      <c r="I60" s="72"/>
      <c r="J60" s="72"/>
      <c r="K60" s="72"/>
      <c r="L60" s="72"/>
      <c r="M60" s="72"/>
      <c r="N60" s="72"/>
      <c r="O60" s="72"/>
      <c r="P60" s="73"/>
      <c r="Q60" s="135"/>
      <c r="R60" s="7"/>
    </row>
    <row r="61" spans="1:18" s="4" customFormat="1" ht="33" customHeight="1" x14ac:dyDescent="0.15">
      <c r="A61" s="86"/>
      <c r="B61" s="257" t="s">
        <v>147</v>
      </c>
      <c r="C61" s="258"/>
      <c r="D61" s="259" t="s">
        <v>265</v>
      </c>
      <c r="E61" s="260"/>
      <c r="F61" s="261"/>
      <c r="G61" s="80"/>
      <c r="H61" s="72"/>
      <c r="I61" s="72"/>
      <c r="J61" s="72"/>
      <c r="K61" s="72"/>
      <c r="L61" s="81"/>
      <c r="M61" s="262" t="str">
        <f>IF(F62="Si",CONCATENATE("EJECUCIÓN DEL CONVENIO Y/O CONTRATO",CHAR(10),"(Información exclusiva para el área de Contabilidad)"),"EJECUCIÓN DEL CONVENIO Y/O CONTRATO")</f>
        <v>EJECUCIÓN DEL CONVENIO Y/O CONTRATO</v>
      </c>
      <c r="N61" s="263"/>
      <c r="O61" s="263"/>
      <c r="P61" s="264"/>
      <c r="Q61" s="86"/>
      <c r="R61" s="7"/>
    </row>
    <row r="62" spans="1:18" s="4" customFormat="1" ht="15" x14ac:dyDescent="0.15">
      <c r="A62" s="86"/>
      <c r="B62" s="265" t="s">
        <v>138</v>
      </c>
      <c r="C62" s="266"/>
      <c r="D62" s="266"/>
      <c r="E62" s="244"/>
      <c r="F62" s="46" t="s">
        <v>140</v>
      </c>
      <c r="G62" s="82"/>
      <c r="H62" s="3"/>
      <c r="I62" s="3"/>
      <c r="J62" s="3"/>
      <c r="K62" s="3"/>
      <c r="L62" s="82"/>
      <c r="M62" s="236" t="s">
        <v>12</v>
      </c>
      <c r="N62" s="237"/>
      <c r="O62" s="112" t="s">
        <v>11</v>
      </c>
      <c r="P62" s="113" t="s">
        <v>10</v>
      </c>
      <c r="Q62" s="86"/>
    </row>
    <row r="63" spans="1:18" s="4" customFormat="1" ht="15" x14ac:dyDescent="0.15">
      <c r="A63" s="86"/>
      <c r="B63" s="265" t="s">
        <v>153</v>
      </c>
      <c r="C63" s="266"/>
      <c r="D63" s="266"/>
      <c r="E63" s="244"/>
      <c r="F63" s="46" t="s">
        <v>140</v>
      </c>
      <c r="G63" s="3"/>
      <c r="H63" s="3"/>
      <c r="I63" s="3"/>
      <c r="J63" s="3"/>
      <c r="K63" s="3"/>
      <c r="L63" s="3"/>
      <c r="M63" s="253" t="s">
        <v>133</v>
      </c>
      <c r="N63" s="254"/>
      <c r="O63" s="114">
        <f>+J79</f>
        <v>340000000</v>
      </c>
      <c r="P63" s="123">
        <f>+K79</f>
        <v>0.85</v>
      </c>
      <c r="Q63" s="86"/>
      <c r="R63" s="44"/>
    </row>
    <row r="64" spans="1:18" s="4" customFormat="1" ht="14" x14ac:dyDescent="0.15">
      <c r="A64" s="86"/>
      <c r="B64" s="84"/>
      <c r="C64" s="3"/>
      <c r="D64" s="3"/>
      <c r="E64" s="3"/>
      <c r="F64" s="3"/>
      <c r="G64" s="3"/>
      <c r="H64" s="3"/>
      <c r="I64" s="3"/>
      <c r="J64" s="3"/>
      <c r="K64" s="83"/>
      <c r="L64" s="3"/>
      <c r="M64" s="253" t="s">
        <v>134</v>
      </c>
      <c r="N64" s="254"/>
      <c r="O64" s="116">
        <v>0</v>
      </c>
      <c r="P64" s="123">
        <f>IFERROR(O64/$J79,"")</f>
        <v>0</v>
      </c>
      <c r="Q64" s="86"/>
      <c r="R64" s="7"/>
    </row>
    <row r="65" spans="1:18" s="4" customFormat="1" ht="14" x14ac:dyDescent="0.15">
      <c r="A65" s="86"/>
      <c r="B65" s="217" t="s">
        <v>40</v>
      </c>
      <c r="C65" s="182"/>
      <c r="D65" s="182"/>
      <c r="E65" s="182"/>
      <c r="F65" s="183"/>
      <c r="G65" s="3"/>
      <c r="H65" s="219" t="str">
        <f>IF(F62="Si","INGRESOS RECIBIDOS","DESEMBOLSOS")</f>
        <v>DESEMBOLSOS</v>
      </c>
      <c r="I65" s="219"/>
      <c r="J65" s="219"/>
      <c r="K65" s="219"/>
      <c r="L65" s="85"/>
      <c r="M65" s="253" t="s">
        <v>142</v>
      </c>
      <c r="N65" s="254"/>
      <c r="O65" s="116">
        <v>0</v>
      </c>
      <c r="P65" s="123">
        <f>IFERROR(O65/$J79,"")</f>
        <v>0</v>
      </c>
      <c r="Q65" s="86"/>
      <c r="R65" s="7"/>
    </row>
    <row r="66" spans="1:18" s="4" customFormat="1" ht="14" x14ac:dyDescent="0.15">
      <c r="A66" s="86"/>
      <c r="B66" s="217" t="s">
        <v>12</v>
      </c>
      <c r="C66" s="183"/>
      <c r="D66" s="56" t="s">
        <v>14</v>
      </c>
      <c r="E66" s="56" t="s">
        <v>11</v>
      </c>
      <c r="F66" s="56" t="s">
        <v>10</v>
      </c>
      <c r="G66" s="3"/>
      <c r="H66" s="56" t="s">
        <v>14</v>
      </c>
      <c r="I66" s="56" t="s">
        <v>12</v>
      </c>
      <c r="J66" s="56" t="s">
        <v>11</v>
      </c>
      <c r="K66" s="17" t="s">
        <v>10</v>
      </c>
      <c r="L66" s="85"/>
      <c r="M66" s="253" t="s">
        <v>141</v>
      </c>
      <c r="N66" s="254"/>
      <c r="O66" s="116">
        <v>0</v>
      </c>
      <c r="P66" s="123">
        <f>IFERROR(O66/$J79,"")</f>
        <v>0</v>
      </c>
      <c r="Q66" s="86"/>
      <c r="R66" s="7"/>
    </row>
    <row r="67" spans="1:18" s="4" customFormat="1" ht="14" x14ac:dyDescent="0.15">
      <c r="A67" s="86"/>
      <c r="B67" s="251" t="s">
        <v>39</v>
      </c>
      <c r="C67" s="235"/>
      <c r="D67" s="252"/>
      <c r="E67" s="32">
        <v>400000000</v>
      </c>
      <c r="F67" s="9">
        <f>IFERROR(E67/$E80,"")</f>
        <v>1</v>
      </c>
      <c r="G67" s="3"/>
      <c r="H67" s="41"/>
      <c r="I67" s="2" t="s">
        <v>21</v>
      </c>
      <c r="J67" s="32">
        <v>340000000</v>
      </c>
      <c r="K67" s="9">
        <f>IFERROR(J67/$E80,"")</f>
        <v>0.85</v>
      </c>
      <c r="L67" s="85"/>
      <c r="M67" s="253" t="s">
        <v>135</v>
      </c>
      <c r="N67" s="254"/>
      <c r="O67" s="114">
        <f>+O65+O64+O66</f>
        <v>0</v>
      </c>
      <c r="P67" s="123">
        <f>IFERROR(O67/$J79,"")</f>
        <v>0</v>
      </c>
      <c r="Q67" s="86"/>
      <c r="R67" s="7"/>
    </row>
    <row r="68" spans="1:18" s="4" customFormat="1" ht="14" x14ac:dyDescent="0.15">
      <c r="A68" s="86"/>
      <c r="B68" s="234" t="s">
        <v>123</v>
      </c>
      <c r="C68" s="235"/>
      <c r="D68" s="41"/>
      <c r="E68" s="32">
        <v>0</v>
      </c>
      <c r="F68" s="9">
        <f>IFERROR(E68/$E80,"")</f>
        <v>0</v>
      </c>
      <c r="G68" s="3"/>
      <c r="H68" s="41"/>
      <c r="I68" s="2" t="s">
        <v>22</v>
      </c>
      <c r="J68" s="32">
        <v>0</v>
      </c>
      <c r="K68" s="9">
        <f>IFERROR(J68/$E80,"")</f>
        <v>0</v>
      </c>
      <c r="L68" s="3"/>
      <c r="M68" s="255" t="s">
        <v>137</v>
      </c>
      <c r="N68" s="256"/>
      <c r="O68" s="117">
        <f>+O63-O67</f>
        <v>340000000</v>
      </c>
      <c r="P68" s="123">
        <f>IFERROR(O68/$J79,"")</f>
        <v>1</v>
      </c>
      <c r="Q68" s="86"/>
      <c r="R68" s="7"/>
    </row>
    <row r="69" spans="1:18" s="4" customFormat="1" ht="14" x14ac:dyDescent="0.15">
      <c r="A69" s="86"/>
      <c r="B69" s="234" t="s">
        <v>124</v>
      </c>
      <c r="C69" s="235"/>
      <c r="D69" s="41"/>
      <c r="E69" s="32">
        <v>0</v>
      </c>
      <c r="F69" s="9">
        <f>IFERROR(E69/$E80,"")</f>
        <v>0</v>
      </c>
      <c r="G69" s="3"/>
      <c r="H69" s="41"/>
      <c r="I69" s="2" t="s">
        <v>23</v>
      </c>
      <c r="J69" s="32">
        <v>0</v>
      </c>
      <c r="K69" s="9">
        <f>IFERROR(J69/$E80,"")</f>
        <v>0</v>
      </c>
      <c r="L69" s="3"/>
      <c r="M69" s="236" t="s">
        <v>42</v>
      </c>
      <c r="N69" s="237"/>
      <c r="O69" s="237"/>
      <c r="P69" s="238"/>
      <c r="Q69" s="86"/>
      <c r="R69" s="7"/>
    </row>
    <row r="70" spans="1:18" s="4" customFormat="1" ht="14" x14ac:dyDescent="0.15">
      <c r="A70" s="86"/>
      <c r="B70" s="234" t="s">
        <v>125</v>
      </c>
      <c r="C70" s="235"/>
      <c r="D70" s="41"/>
      <c r="E70" s="32">
        <v>0</v>
      </c>
      <c r="F70" s="9">
        <f>IFERROR(E70/$E80,"")</f>
        <v>0</v>
      </c>
      <c r="G70" s="3"/>
      <c r="H70" s="41"/>
      <c r="I70" s="2" t="s">
        <v>24</v>
      </c>
      <c r="J70" s="32">
        <v>0</v>
      </c>
      <c r="K70" s="9">
        <f>IFERROR(J70/$E80,"")</f>
        <v>0</v>
      </c>
      <c r="L70" s="3"/>
      <c r="M70" s="111" t="s">
        <v>13</v>
      </c>
      <c r="N70" s="112" t="s">
        <v>14</v>
      </c>
      <c r="O70" s="112" t="s">
        <v>11</v>
      </c>
      <c r="P70" s="113" t="s">
        <v>52</v>
      </c>
      <c r="Q70" s="86"/>
      <c r="R70" s="7"/>
    </row>
    <row r="71" spans="1:18" s="4" customFormat="1" ht="14" x14ac:dyDescent="0.15">
      <c r="A71" s="86"/>
      <c r="B71" s="234" t="s">
        <v>126</v>
      </c>
      <c r="C71" s="235"/>
      <c r="D71" s="41"/>
      <c r="E71" s="32">
        <v>0</v>
      </c>
      <c r="F71" s="9">
        <f>IFERROR(E71/$E80,"")</f>
        <v>0</v>
      </c>
      <c r="G71" s="3"/>
      <c r="H71" s="41"/>
      <c r="I71" s="2" t="s">
        <v>25</v>
      </c>
      <c r="J71" s="32">
        <v>0</v>
      </c>
      <c r="K71" s="9">
        <f>IFERROR(J71/$E80,"")</f>
        <v>0</v>
      </c>
      <c r="L71" s="85"/>
      <c r="M71" s="119">
        <v>1</v>
      </c>
      <c r="N71" s="124"/>
      <c r="O71" s="125">
        <v>0</v>
      </c>
      <c r="P71" s="121"/>
      <c r="Q71" s="86"/>
      <c r="R71" s="7"/>
    </row>
    <row r="72" spans="1:18" s="4" customFormat="1" ht="14" x14ac:dyDescent="0.15">
      <c r="A72" s="134"/>
      <c r="B72" s="234" t="s">
        <v>127</v>
      </c>
      <c r="C72" s="235"/>
      <c r="D72" s="41"/>
      <c r="E72" s="32">
        <v>0</v>
      </c>
      <c r="F72" s="9">
        <f>IFERROR(E72/$E80,"")</f>
        <v>0</v>
      </c>
      <c r="G72" s="3"/>
      <c r="H72" s="41"/>
      <c r="I72" s="2" t="s">
        <v>44</v>
      </c>
      <c r="J72" s="32">
        <v>0</v>
      </c>
      <c r="K72" s="9">
        <f>IFERROR(J72/$E80,"")</f>
        <v>0</v>
      </c>
      <c r="L72" s="85"/>
      <c r="M72" s="119">
        <v>2</v>
      </c>
      <c r="N72" s="124"/>
      <c r="O72" s="125">
        <v>0</v>
      </c>
      <c r="P72" s="121"/>
      <c r="Q72" s="86"/>
      <c r="R72" s="7"/>
    </row>
    <row r="73" spans="1:18" s="4" customFormat="1" ht="14" x14ac:dyDescent="0.15">
      <c r="A73" s="134"/>
      <c r="B73" s="234" t="s">
        <v>128</v>
      </c>
      <c r="C73" s="235"/>
      <c r="D73" s="41"/>
      <c r="E73" s="32">
        <v>0</v>
      </c>
      <c r="F73" s="9">
        <f>IFERROR(E73/$E80,"")</f>
        <v>0</v>
      </c>
      <c r="G73" s="3"/>
      <c r="H73" s="41"/>
      <c r="I73" s="2" t="s">
        <v>45</v>
      </c>
      <c r="J73" s="32">
        <v>0</v>
      </c>
      <c r="K73" s="9">
        <f>IFERROR(J73/$E80,"")</f>
        <v>0</v>
      </c>
      <c r="L73" s="3"/>
      <c r="M73" s="245" t="s">
        <v>28</v>
      </c>
      <c r="N73" s="246"/>
      <c r="O73" s="126">
        <f>+SUM(O71:O72)</f>
        <v>0</v>
      </c>
      <c r="P73" s="121"/>
      <c r="Q73" s="86"/>
      <c r="R73" s="7"/>
    </row>
    <row r="74" spans="1:18" s="4" customFormat="1" ht="14" x14ac:dyDescent="0.15">
      <c r="A74" s="134"/>
      <c r="B74" s="234" t="s">
        <v>129</v>
      </c>
      <c r="C74" s="235"/>
      <c r="D74" s="41"/>
      <c r="E74" s="32">
        <v>0</v>
      </c>
      <c r="F74" s="9">
        <f>IFERROR(E74/$E80,"")</f>
        <v>0</v>
      </c>
      <c r="G74" s="3"/>
      <c r="H74" s="41"/>
      <c r="I74" s="2" t="s">
        <v>46</v>
      </c>
      <c r="J74" s="32">
        <v>0</v>
      </c>
      <c r="K74" s="9">
        <f>IFERROR(J74/$E80,"")</f>
        <v>0</v>
      </c>
      <c r="L74" s="3"/>
      <c r="M74" s="236" t="s">
        <v>29</v>
      </c>
      <c r="N74" s="237"/>
      <c r="O74" s="237"/>
      <c r="P74" s="238"/>
      <c r="Q74" s="86"/>
      <c r="R74" s="7"/>
    </row>
    <row r="75" spans="1:18" s="4" customFormat="1" ht="14" x14ac:dyDescent="0.15">
      <c r="A75" s="86"/>
      <c r="B75" s="234" t="s">
        <v>130</v>
      </c>
      <c r="C75" s="235"/>
      <c r="D75" s="41"/>
      <c r="E75" s="32">
        <v>0</v>
      </c>
      <c r="F75" s="9">
        <f>IFERROR(E75/$E80,"")</f>
        <v>0</v>
      </c>
      <c r="G75" s="86"/>
      <c r="H75" s="41"/>
      <c r="I75" s="2" t="s">
        <v>47</v>
      </c>
      <c r="J75" s="32">
        <v>0</v>
      </c>
      <c r="K75" s="9">
        <f>IFERROR(J75/$E80,"")</f>
        <v>0</v>
      </c>
      <c r="L75" s="86"/>
      <c r="M75" s="245" t="s">
        <v>11</v>
      </c>
      <c r="N75" s="246"/>
      <c r="O75" s="237" t="s">
        <v>12</v>
      </c>
      <c r="P75" s="238"/>
      <c r="Q75" s="86"/>
      <c r="R75" s="7"/>
    </row>
    <row r="76" spans="1:18" s="4" customFormat="1" ht="14" x14ac:dyDescent="0.15">
      <c r="A76" s="86"/>
      <c r="B76" s="234" t="s">
        <v>131</v>
      </c>
      <c r="C76" s="235"/>
      <c r="D76" s="41"/>
      <c r="E76" s="32">
        <v>0</v>
      </c>
      <c r="F76" s="9">
        <f>IFERROR(E76/$E80,"")</f>
        <v>0</v>
      </c>
      <c r="G76" s="86"/>
      <c r="H76" s="41"/>
      <c r="I76" s="2" t="s">
        <v>48</v>
      </c>
      <c r="J76" s="32">
        <v>0</v>
      </c>
      <c r="K76" s="9">
        <f>IFERROR(J76/$E80,"")</f>
        <v>0</v>
      </c>
      <c r="L76" s="86"/>
      <c r="M76" s="247">
        <v>0</v>
      </c>
      <c r="N76" s="248"/>
      <c r="O76" s="249"/>
      <c r="P76" s="250"/>
      <c r="Q76" s="86"/>
      <c r="R76" s="7"/>
    </row>
    <row r="77" spans="1:18" s="4" customFormat="1" ht="14" x14ac:dyDescent="0.15">
      <c r="A77" s="134"/>
      <c r="B77" s="234" t="s">
        <v>132</v>
      </c>
      <c r="C77" s="235"/>
      <c r="D77" s="41"/>
      <c r="E77" s="32">
        <v>0</v>
      </c>
      <c r="F77" s="9">
        <f>IFERROR(E77/$E80,"")</f>
        <v>0</v>
      </c>
      <c r="G77" s="3"/>
      <c r="H77" s="41"/>
      <c r="I77" s="2" t="s">
        <v>90</v>
      </c>
      <c r="J77" s="32">
        <v>0</v>
      </c>
      <c r="K77" s="9">
        <f>IFERROR(J77/$E80,"")</f>
        <v>0</v>
      </c>
      <c r="L77" s="28"/>
      <c r="M77" s="236" t="s">
        <v>136</v>
      </c>
      <c r="N77" s="237"/>
      <c r="O77" s="237"/>
      <c r="P77" s="238"/>
      <c r="Q77" s="86"/>
      <c r="R77" s="7"/>
    </row>
    <row r="78" spans="1:18" s="4" customFormat="1" ht="14" x14ac:dyDescent="0.15">
      <c r="A78" s="134"/>
      <c r="B78" s="234" t="s">
        <v>148</v>
      </c>
      <c r="C78" s="235"/>
      <c r="D78" s="41"/>
      <c r="E78" s="32">
        <v>0</v>
      </c>
      <c r="F78" s="9">
        <f>IFERROR(E78/$E80,"")</f>
        <v>0</v>
      </c>
      <c r="G78" s="3"/>
      <c r="H78" s="41"/>
      <c r="I78" s="2" t="s">
        <v>91</v>
      </c>
      <c r="J78" s="32">
        <v>0</v>
      </c>
      <c r="K78" s="9">
        <f>IFERROR(J78/$E80,"")</f>
        <v>0</v>
      </c>
      <c r="L78" s="28"/>
      <c r="M78" s="239"/>
      <c r="N78" s="240"/>
      <c r="O78" s="240"/>
      <c r="P78" s="241"/>
      <c r="Q78" s="86"/>
      <c r="R78" s="7"/>
    </row>
    <row r="79" spans="1:18" s="4" customFormat="1" ht="14" x14ac:dyDescent="0.15">
      <c r="A79" s="134"/>
      <c r="B79" s="234" t="s">
        <v>157</v>
      </c>
      <c r="C79" s="235"/>
      <c r="D79" s="41"/>
      <c r="E79" s="32">
        <v>0</v>
      </c>
      <c r="F79" s="9">
        <f>IFERROR(E79/$E80,"")</f>
        <v>0</v>
      </c>
      <c r="G79" s="3"/>
      <c r="H79" s="242" t="s">
        <v>20</v>
      </c>
      <c r="I79" s="242"/>
      <c r="J79" s="31">
        <f>+SUM(J67:J78)</f>
        <v>340000000</v>
      </c>
      <c r="K79" s="19">
        <f>IF(SUM(K67:K78)=0,"",SUM(K67:K78))</f>
        <v>0.85</v>
      </c>
      <c r="L79" s="28"/>
      <c r="M79" s="239"/>
      <c r="N79" s="240"/>
      <c r="O79" s="240"/>
      <c r="P79" s="241"/>
      <c r="Q79" s="86"/>
      <c r="R79" s="44"/>
    </row>
    <row r="80" spans="1:18" s="4" customFormat="1" ht="14" x14ac:dyDescent="0.15">
      <c r="A80" s="134"/>
      <c r="B80" s="243" t="s">
        <v>26</v>
      </c>
      <c r="C80" s="244"/>
      <c r="D80" s="242"/>
      <c r="E80" s="31">
        <f>+SUM(E67:E79)</f>
        <v>400000000</v>
      </c>
      <c r="F80" s="17">
        <f>IF(SUM(F67:F79)=0,"",SUM(F67:F79))</f>
        <v>1</v>
      </c>
      <c r="G80" s="3"/>
      <c r="H80" s="242" t="s">
        <v>33</v>
      </c>
      <c r="I80" s="242"/>
      <c r="J80" s="31">
        <f>+E80-J79</f>
        <v>60000000</v>
      </c>
      <c r="K80" s="17">
        <f>IFERROR(J80/E80,"")</f>
        <v>0.15</v>
      </c>
      <c r="L80" s="40"/>
      <c r="M80" s="239"/>
      <c r="N80" s="240"/>
      <c r="O80" s="240"/>
      <c r="P80" s="241"/>
      <c r="Q80" s="135"/>
      <c r="R80" s="7"/>
    </row>
    <row r="81" spans="1:18" s="4" customFormat="1" ht="14" x14ac:dyDescent="0.15">
      <c r="A81" s="134"/>
      <c r="B81" s="14"/>
      <c r="C81" s="3"/>
      <c r="D81" s="3"/>
      <c r="E81" s="3"/>
      <c r="F81" s="3"/>
      <c r="G81" s="3"/>
      <c r="H81" s="3"/>
      <c r="I81" s="3"/>
      <c r="J81" s="28"/>
      <c r="K81" s="28"/>
      <c r="L81" s="40"/>
      <c r="M81" s="239"/>
      <c r="N81" s="240"/>
      <c r="O81" s="240"/>
      <c r="P81" s="241"/>
      <c r="Q81" s="86"/>
      <c r="R81" s="7"/>
    </row>
    <row r="82" spans="1:18" s="4" customFormat="1" ht="14" x14ac:dyDescent="0.15">
      <c r="A82" s="86"/>
      <c r="B82" s="87"/>
      <c r="C82" s="88"/>
      <c r="D82" s="88"/>
      <c r="E82" s="219" t="s">
        <v>38</v>
      </c>
      <c r="F82" s="219"/>
      <c r="G82" s="219"/>
      <c r="H82" s="219"/>
      <c r="I82" s="219"/>
      <c r="J82" s="28"/>
      <c r="K82" s="28"/>
      <c r="L82" s="40"/>
      <c r="M82" s="220" t="s">
        <v>144</v>
      </c>
      <c r="N82" s="221"/>
      <c r="O82" s="221"/>
      <c r="P82" s="222"/>
      <c r="Q82" s="86"/>
      <c r="R82" s="7"/>
    </row>
    <row r="83" spans="1:18" s="4" customFormat="1" ht="15" x14ac:dyDescent="0.15">
      <c r="A83" s="86"/>
      <c r="B83" s="87"/>
      <c r="C83" s="88"/>
      <c r="D83" s="88"/>
      <c r="E83" s="219" t="s">
        <v>12</v>
      </c>
      <c r="F83" s="219"/>
      <c r="G83" s="219"/>
      <c r="H83" s="56" t="s">
        <v>14</v>
      </c>
      <c r="I83" s="56" t="s">
        <v>11</v>
      </c>
      <c r="J83" s="22"/>
      <c r="K83" s="28"/>
      <c r="L83" s="3"/>
      <c r="M83" s="223" t="s">
        <v>145</v>
      </c>
      <c r="N83" s="224"/>
      <c r="O83" s="225"/>
      <c r="P83" s="122" t="s">
        <v>140</v>
      </c>
      <c r="Q83" s="86"/>
      <c r="R83" s="7"/>
    </row>
    <row r="84" spans="1:18" s="4" customFormat="1" ht="14" x14ac:dyDescent="0.15">
      <c r="A84" s="86"/>
      <c r="B84" s="87"/>
      <c r="C84" s="88"/>
      <c r="D84" s="88"/>
      <c r="E84" s="226" t="s">
        <v>30</v>
      </c>
      <c r="F84" s="226"/>
      <c r="G84" s="226"/>
      <c r="H84" s="41"/>
      <c r="I84" s="38">
        <v>0</v>
      </c>
      <c r="J84" s="22"/>
      <c r="K84" s="28"/>
      <c r="L84" s="3"/>
      <c r="M84" s="267" t="s">
        <v>146</v>
      </c>
      <c r="N84" s="268"/>
      <c r="O84" s="268"/>
      <c r="P84" s="269"/>
      <c r="Q84" s="86"/>
      <c r="R84" s="7"/>
    </row>
    <row r="85" spans="1:18" s="4" customFormat="1" ht="14" x14ac:dyDescent="0.15">
      <c r="A85" s="86"/>
      <c r="B85" s="87"/>
      <c r="C85" s="88"/>
      <c r="D85" s="88"/>
      <c r="E85" s="226" t="s">
        <v>31</v>
      </c>
      <c r="F85" s="226"/>
      <c r="G85" s="226"/>
      <c r="H85" s="41"/>
      <c r="I85" s="38">
        <v>0</v>
      </c>
      <c r="J85" s="22"/>
      <c r="K85" s="28"/>
      <c r="L85" s="3"/>
      <c r="M85" s="267"/>
      <c r="N85" s="268"/>
      <c r="O85" s="268"/>
      <c r="P85" s="269"/>
      <c r="Q85" s="86"/>
      <c r="R85" s="7"/>
    </row>
    <row r="86" spans="1:18" s="4" customFormat="1" ht="15" thickBot="1" x14ac:dyDescent="0.2">
      <c r="A86" s="86"/>
      <c r="B86" s="87"/>
      <c r="C86" s="88"/>
      <c r="D86" s="88"/>
      <c r="E86" s="233" t="s">
        <v>32</v>
      </c>
      <c r="F86" s="233"/>
      <c r="G86" s="233"/>
      <c r="H86" s="233"/>
      <c r="I86" s="39">
        <f>+I84+I85</f>
        <v>0</v>
      </c>
      <c r="J86" s="22"/>
      <c r="K86" s="28"/>
      <c r="L86" s="3"/>
      <c r="M86" s="270"/>
      <c r="N86" s="271"/>
      <c r="O86" s="271"/>
      <c r="P86" s="272"/>
      <c r="Q86" s="86"/>
      <c r="R86" s="7"/>
    </row>
    <row r="87" spans="1:18" s="4" customFormat="1" ht="15" thickBot="1" x14ac:dyDescent="0.2">
      <c r="A87" s="86"/>
      <c r="B87" s="87" t="s">
        <v>165</v>
      </c>
      <c r="C87" s="88"/>
      <c r="D87" s="88"/>
      <c r="E87" s="27"/>
      <c r="F87" s="28"/>
      <c r="G87" s="3"/>
      <c r="H87" s="88"/>
      <c r="I87" s="88"/>
      <c r="J87" s="22"/>
      <c r="K87" s="28"/>
      <c r="L87" s="3"/>
      <c r="M87" s="3"/>
      <c r="N87" s="3"/>
      <c r="O87" s="3"/>
      <c r="P87" s="66"/>
      <c r="Q87" s="86"/>
      <c r="R87" s="7"/>
    </row>
    <row r="88" spans="1:18" s="4" customFormat="1" ht="33" customHeight="1" x14ac:dyDescent="0.15">
      <c r="A88" s="86"/>
      <c r="B88" s="257" t="s">
        <v>149</v>
      </c>
      <c r="C88" s="258"/>
      <c r="D88" s="259"/>
      <c r="E88" s="260"/>
      <c r="F88" s="261"/>
      <c r="G88" s="80"/>
      <c r="H88" s="72"/>
      <c r="I88" s="72"/>
      <c r="J88" s="72"/>
      <c r="K88" s="72"/>
      <c r="L88" s="81"/>
      <c r="M88" s="262" t="str">
        <f>IF(F89="Si",CONCATENATE("EJECUCIÓN DEL CONVENIO Y/O CONTRATO",CHAR(10),"(Información exclusiva para el área de Contabilidad)"),"EJECUCIÓN DEL CONVENIO Y/O CONTRATO")</f>
        <v>EJECUCIÓN DEL CONVENIO Y/O CONTRATO</v>
      </c>
      <c r="N88" s="263"/>
      <c r="O88" s="263"/>
      <c r="P88" s="264"/>
      <c r="Q88" s="86"/>
      <c r="R88" s="7"/>
    </row>
    <row r="89" spans="1:18" s="4" customFormat="1" ht="15" x14ac:dyDescent="0.15">
      <c r="A89" s="86"/>
      <c r="B89" s="265" t="s">
        <v>138</v>
      </c>
      <c r="C89" s="266"/>
      <c r="D89" s="266"/>
      <c r="E89" s="244"/>
      <c r="F89" s="46" t="s">
        <v>140</v>
      </c>
      <c r="G89" s="82"/>
      <c r="H89" s="3"/>
      <c r="I89" s="3"/>
      <c r="J89" s="3"/>
      <c r="K89" s="3"/>
      <c r="L89" s="82"/>
      <c r="M89" s="236" t="s">
        <v>12</v>
      </c>
      <c r="N89" s="237"/>
      <c r="O89" s="112" t="s">
        <v>11</v>
      </c>
      <c r="P89" s="113" t="s">
        <v>10</v>
      </c>
      <c r="Q89" s="86"/>
    </row>
    <row r="90" spans="1:18" s="4" customFormat="1" ht="15" x14ac:dyDescent="0.15">
      <c r="A90" s="86"/>
      <c r="B90" s="265" t="s">
        <v>153</v>
      </c>
      <c r="C90" s="266"/>
      <c r="D90" s="266"/>
      <c r="E90" s="244"/>
      <c r="F90" s="46" t="s">
        <v>140</v>
      </c>
      <c r="G90" s="3"/>
      <c r="H90" s="3"/>
      <c r="I90" s="3"/>
      <c r="J90" s="3"/>
      <c r="K90" s="3"/>
      <c r="L90" s="3"/>
      <c r="M90" s="253" t="s">
        <v>133</v>
      </c>
      <c r="N90" s="254"/>
      <c r="O90" s="114">
        <f>+J106</f>
        <v>0</v>
      </c>
      <c r="P90" s="123" t="str">
        <f>+K106</f>
        <v/>
      </c>
      <c r="Q90" s="86"/>
      <c r="R90" s="44"/>
    </row>
    <row r="91" spans="1:18" s="4" customFormat="1" ht="14" x14ac:dyDescent="0.15">
      <c r="A91" s="86"/>
      <c r="B91" s="84"/>
      <c r="C91" s="3"/>
      <c r="D91" s="3"/>
      <c r="E91" s="3"/>
      <c r="F91" s="3"/>
      <c r="G91" s="3"/>
      <c r="H91" s="3"/>
      <c r="I91" s="3"/>
      <c r="J91" s="3"/>
      <c r="K91" s="83"/>
      <c r="L91" s="3"/>
      <c r="M91" s="253" t="s">
        <v>134</v>
      </c>
      <c r="N91" s="254"/>
      <c r="O91" s="116">
        <v>0</v>
      </c>
      <c r="P91" s="123" t="str">
        <f>IFERROR(O91/$J106,"")</f>
        <v/>
      </c>
      <c r="Q91" s="86"/>
      <c r="R91" s="7"/>
    </row>
    <row r="92" spans="1:18" s="4" customFormat="1" ht="14" x14ac:dyDescent="0.15">
      <c r="A92" s="86"/>
      <c r="B92" s="217" t="s">
        <v>40</v>
      </c>
      <c r="C92" s="182"/>
      <c r="D92" s="182"/>
      <c r="E92" s="182"/>
      <c r="F92" s="183"/>
      <c r="G92" s="3"/>
      <c r="H92" s="219" t="str">
        <f>IF(F89="Si","INGRESOS RECIBIDOS","DESEMBOLSOS")</f>
        <v>DESEMBOLSOS</v>
      </c>
      <c r="I92" s="219"/>
      <c r="J92" s="219"/>
      <c r="K92" s="219"/>
      <c r="L92" s="85"/>
      <c r="M92" s="253" t="s">
        <v>142</v>
      </c>
      <c r="N92" s="254"/>
      <c r="O92" s="116">
        <v>0</v>
      </c>
      <c r="P92" s="123" t="str">
        <f>IFERROR(O92/$J106,"")</f>
        <v/>
      </c>
      <c r="Q92" s="86"/>
      <c r="R92" s="7"/>
    </row>
    <row r="93" spans="1:18" s="4" customFormat="1" ht="14" x14ac:dyDescent="0.15">
      <c r="A93" s="86"/>
      <c r="B93" s="217" t="s">
        <v>12</v>
      </c>
      <c r="C93" s="183"/>
      <c r="D93" s="56" t="s">
        <v>14</v>
      </c>
      <c r="E93" s="56" t="s">
        <v>11</v>
      </c>
      <c r="F93" s="56" t="s">
        <v>10</v>
      </c>
      <c r="G93" s="3"/>
      <c r="H93" s="56" t="s">
        <v>14</v>
      </c>
      <c r="I93" s="56" t="s">
        <v>12</v>
      </c>
      <c r="J93" s="56" t="s">
        <v>11</v>
      </c>
      <c r="K93" s="17" t="s">
        <v>10</v>
      </c>
      <c r="L93" s="85"/>
      <c r="M93" s="253" t="s">
        <v>141</v>
      </c>
      <c r="N93" s="254"/>
      <c r="O93" s="116">
        <v>0</v>
      </c>
      <c r="P93" s="123" t="str">
        <f>IFERROR(O93/$J106,"")</f>
        <v/>
      </c>
      <c r="Q93" s="86"/>
      <c r="R93" s="7"/>
    </row>
    <row r="94" spans="1:18" s="4" customFormat="1" ht="14" x14ac:dyDescent="0.15">
      <c r="A94" s="86"/>
      <c r="B94" s="251" t="s">
        <v>39</v>
      </c>
      <c r="C94" s="235"/>
      <c r="D94" s="252"/>
      <c r="E94" s="32">
        <v>0</v>
      </c>
      <c r="F94" s="9" t="str">
        <f>IFERROR(E94/$E107,"")</f>
        <v/>
      </c>
      <c r="G94" s="3"/>
      <c r="H94" s="41"/>
      <c r="I94" s="2" t="s">
        <v>21</v>
      </c>
      <c r="J94" s="32">
        <v>0</v>
      </c>
      <c r="K94" s="9" t="str">
        <f>IFERROR(J94/$E107,"")</f>
        <v/>
      </c>
      <c r="L94" s="85"/>
      <c r="M94" s="253" t="s">
        <v>135</v>
      </c>
      <c r="N94" s="254"/>
      <c r="O94" s="114">
        <f>+O92+O91+O93</f>
        <v>0</v>
      </c>
      <c r="P94" s="123" t="str">
        <f>IFERROR(O94/$J106,"")</f>
        <v/>
      </c>
      <c r="Q94" s="86"/>
      <c r="R94" s="7"/>
    </row>
    <row r="95" spans="1:18" s="4" customFormat="1" ht="14" x14ac:dyDescent="0.15">
      <c r="A95" s="86"/>
      <c r="B95" s="234" t="s">
        <v>123</v>
      </c>
      <c r="C95" s="235"/>
      <c r="D95" s="41"/>
      <c r="E95" s="32">
        <v>0</v>
      </c>
      <c r="F95" s="9" t="str">
        <f>IFERROR(E95/$E107,"")</f>
        <v/>
      </c>
      <c r="G95" s="3"/>
      <c r="H95" s="41"/>
      <c r="I95" s="2" t="s">
        <v>22</v>
      </c>
      <c r="J95" s="32">
        <v>0</v>
      </c>
      <c r="K95" s="9" t="str">
        <f>IFERROR(J95/$E107,"")</f>
        <v/>
      </c>
      <c r="L95" s="3"/>
      <c r="M95" s="255" t="s">
        <v>137</v>
      </c>
      <c r="N95" s="256"/>
      <c r="O95" s="117">
        <f>+O90-O94</f>
        <v>0</v>
      </c>
      <c r="P95" s="123" t="str">
        <f>IFERROR(O95/$J106,"")</f>
        <v/>
      </c>
      <c r="Q95" s="86"/>
      <c r="R95" s="7"/>
    </row>
    <row r="96" spans="1:18" s="4" customFormat="1" ht="14" x14ac:dyDescent="0.15">
      <c r="A96" s="86"/>
      <c r="B96" s="234" t="s">
        <v>124</v>
      </c>
      <c r="C96" s="235"/>
      <c r="D96" s="41"/>
      <c r="E96" s="32">
        <v>0</v>
      </c>
      <c r="F96" s="9" t="str">
        <f>IFERROR(E96/$E107,"")</f>
        <v/>
      </c>
      <c r="G96" s="3"/>
      <c r="H96" s="41"/>
      <c r="I96" s="2" t="s">
        <v>23</v>
      </c>
      <c r="J96" s="32">
        <v>0</v>
      </c>
      <c r="K96" s="9" t="str">
        <f>IFERROR(J96/$E107,"")</f>
        <v/>
      </c>
      <c r="L96" s="3"/>
      <c r="M96" s="236" t="s">
        <v>42</v>
      </c>
      <c r="N96" s="237"/>
      <c r="O96" s="237"/>
      <c r="P96" s="238"/>
      <c r="Q96" s="86"/>
      <c r="R96" s="7"/>
    </row>
    <row r="97" spans="1:18" s="4" customFormat="1" ht="14" x14ac:dyDescent="0.15">
      <c r="A97" s="86"/>
      <c r="B97" s="234" t="s">
        <v>125</v>
      </c>
      <c r="C97" s="235"/>
      <c r="D97" s="41"/>
      <c r="E97" s="32">
        <v>0</v>
      </c>
      <c r="F97" s="9" t="str">
        <f>IFERROR(E97/$E107,"")</f>
        <v/>
      </c>
      <c r="G97" s="3"/>
      <c r="H97" s="41"/>
      <c r="I97" s="2" t="s">
        <v>24</v>
      </c>
      <c r="J97" s="32">
        <v>0</v>
      </c>
      <c r="K97" s="9" t="str">
        <f>IFERROR(J97/$E107,"")</f>
        <v/>
      </c>
      <c r="L97" s="3"/>
      <c r="M97" s="111" t="s">
        <v>13</v>
      </c>
      <c r="N97" s="112" t="s">
        <v>14</v>
      </c>
      <c r="O97" s="112" t="s">
        <v>11</v>
      </c>
      <c r="P97" s="113" t="s">
        <v>52</v>
      </c>
      <c r="Q97" s="86"/>
      <c r="R97" s="7"/>
    </row>
    <row r="98" spans="1:18" s="4" customFormat="1" ht="14" x14ac:dyDescent="0.15">
      <c r="A98" s="86"/>
      <c r="B98" s="234" t="s">
        <v>126</v>
      </c>
      <c r="C98" s="235"/>
      <c r="D98" s="41"/>
      <c r="E98" s="32">
        <v>0</v>
      </c>
      <c r="F98" s="9" t="str">
        <f>IFERROR(E98/$E107,"")</f>
        <v/>
      </c>
      <c r="G98" s="3"/>
      <c r="H98" s="41"/>
      <c r="I98" s="2" t="s">
        <v>25</v>
      </c>
      <c r="J98" s="32">
        <v>0</v>
      </c>
      <c r="K98" s="9" t="str">
        <f>IFERROR(J98/$E107,"")</f>
        <v/>
      </c>
      <c r="L98" s="85"/>
      <c r="M98" s="119">
        <v>1</v>
      </c>
      <c r="N98" s="124"/>
      <c r="O98" s="125">
        <v>0</v>
      </c>
      <c r="P98" s="121"/>
      <c r="Q98" s="86"/>
      <c r="R98" s="7"/>
    </row>
    <row r="99" spans="1:18" s="4" customFormat="1" ht="14" x14ac:dyDescent="0.15">
      <c r="A99" s="134"/>
      <c r="B99" s="234" t="s">
        <v>127</v>
      </c>
      <c r="C99" s="235"/>
      <c r="D99" s="41"/>
      <c r="E99" s="32">
        <v>0</v>
      </c>
      <c r="F99" s="9" t="str">
        <f>IFERROR(E99/$E107,"")</f>
        <v/>
      </c>
      <c r="G99" s="3"/>
      <c r="H99" s="41"/>
      <c r="I99" s="2" t="s">
        <v>44</v>
      </c>
      <c r="J99" s="32">
        <v>0</v>
      </c>
      <c r="K99" s="9" t="str">
        <f>IFERROR(J99/$E107,"")</f>
        <v/>
      </c>
      <c r="L99" s="85"/>
      <c r="M99" s="119">
        <v>2</v>
      </c>
      <c r="N99" s="124"/>
      <c r="O99" s="125">
        <v>0</v>
      </c>
      <c r="P99" s="121"/>
      <c r="Q99" s="86"/>
      <c r="R99" s="7"/>
    </row>
    <row r="100" spans="1:18" s="4" customFormat="1" ht="14" x14ac:dyDescent="0.15">
      <c r="A100" s="134"/>
      <c r="B100" s="234" t="s">
        <v>128</v>
      </c>
      <c r="C100" s="235"/>
      <c r="D100" s="41"/>
      <c r="E100" s="32">
        <v>0</v>
      </c>
      <c r="F100" s="9" t="str">
        <f>IFERROR(E100/$E107,"")</f>
        <v/>
      </c>
      <c r="G100" s="3"/>
      <c r="H100" s="41"/>
      <c r="I100" s="2" t="s">
        <v>45</v>
      </c>
      <c r="J100" s="32">
        <v>0</v>
      </c>
      <c r="K100" s="9" t="str">
        <f>IFERROR(J100/$E107,"")</f>
        <v/>
      </c>
      <c r="L100" s="3"/>
      <c r="M100" s="245" t="s">
        <v>28</v>
      </c>
      <c r="N100" s="246"/>
      <c r="O100" s="126">
        <f>+SUM(O98:O99)</f>
        <v>0</v>
      </c>
      <c r="P100" s="121"/>
      <c r="Q100" s="86"/>
      <c r="R100" s="7"/>
    </row>
    <row r="101" spans="1:18" s="4" customFormat="1" ht="14" x14ac:dyDescent="0.15">
      <c r="A101" s="134"/>
      <c r="B101" s="234" t="s">
        <v>129</v>
      </c>
      <c r="C101" s="235"/>
      <c r="D101" s="41"/>
      <c r="E101" s="32">
        <v>0</v>
      </c>
      <c r="F101" s="9" t="str">
        <f>IFERROR(E101/$E107,"")</f>
        <v/>
      </c>
      <c r="G101" s="3"/>
      <c r="H101" s="41"/>
      <c r="I101" s="2" t="s">
        <v>46</v>
      </c>
      <c r="J101" s="32">
        <v>0</v>
      </c>
      <c r="K101" s="9" t="str">
        <f>IFERROR(J101/$E107,"")</f>
        <v/>
      </c>
      <c r="L101" s="3"/>
      <c r="M101" s="236" t="s">
        <v>29</v>
      </c>
      <c r="N101" s="237"/>
      <c r="O101" s="237"/>
      <c r="P101" s="238"/>
      <c r="Q101" s="86"/>
      <c r="R101" s="7"/>
    </row>
    <row r="102" spans="1:18" s="4" customFormat="1" ht="14" x14ac:dyDescent="0.15">
      <c r="A102" s="86"/>
      <c r="B102" s="234" t="s">
        <v>130</v>
      </c>
      <c r="C102" s="235"/>
      <c r="D102" s="41"/>
      <c r="E102" s="32">
        <v>0</v>
      </c>
      <c r="F102" s="9" t="str">
        <f>IFERROR(E102/$E107,"")</f>
        <v/>
      </c>
      <c r="G102" s="86"/>
      <c r="H102" s="41"/>
      <c r="I102" s="2" t="s">
        <v>47</v>
      </c>
      <c r="J102" s="32">
        <v>0</v>
      </c>
      <c r="K102" s="9" t="str">
        <f>IFERROR(J102/$E107,"")</f>
        <v/>
      </c>
      <c r="L102" s="86"/>
      <c r="M102" s="245" t="s">
        <v>11</v>
      </c>
      <c r="N102" s="246"/>
      <c r="O102" s="237" t="s">
        <v>12</v>
      </c>
      <c r="P102" s="238"/>
      <c r="Q102" s="86"/>
      <c r="R102" s="7"/>
    </row>
    <row r="103" spans="1:18" s="4" customFormat="1" ht="14" x14ac:dyDescent="0.15">
      <c r="A103" s="86"/>
      <c r="B103" s="234" t="s">
        <v>131</v>
      </c>
      <c r="C103" s="235"/>
      <c r="D103" s="41"/>
      <c r="E103" s="32">
        <v>0</v>
      </c>
      <c r="F103" s="9" t="str">
        <f>IFERROR(E103/$E107,"")</f>
        <v/>
      </c>
      <c r="G103" s="86"/>
      <c r="H103" s="41"/>
      <c r="I103" s="2" t="s">
        <v>48</v>
      </c>
      <c r="J103" s="32">
        <v>0</v>
      </c>
      <c r="K103" s="9" t="str">
        <f>IFERROR(J103/$E107,"")</f>
        <v/>
      </c>
      <c r="L103" s="86"/>
      <c r="M103" s="247">
        <v>0</v>
      </c>
      <c r="N103" s="248"/>
      <c r="O103" s="249"/>
      <c r="P103" s="250"/>
      <c r="Q103" s="86"/>
      <c r="R103" s="7"/>
    </row>
    <row r="104" spans="1:18" s="4" customFormat="1" ht="14" x14ac:dyDescent="0.15">
      <c r="A104" s="134"/>
      <c r="B104" s="234" t="s">
        <v>132</v>
      </c>
      <c r="C104" s="235"/>
      <c r="D104" s="41"/>
      <c r="E104" s="32">
        <v>0</v>
      </c>
      <c r="F104" s="9" t="str">
        <f>IFERROR(E104/$E107,"")</f>
        <v/>
      </c>
      <c r="G104" s="3"/>
      <c r="H104" s="41"/>
      <c r="I104" s="2" t="s">
        <v>90</v>
      </c>
      <c r="J104" s="32">
        <v>0</v>
      </c>
      <c r="K104" s="9" t="str">
        <f>IFERROR(J104/$E107,"")</f>
        <v/>
      </c>
      <c r="L104" s="28"/>
      <c r="M104" s="236" t="s">
        <v>136</v>
      </c>
      <c r="N104" s="237"/>
      <c r="O104" s="237"/>
      <c r="P104" s="238"/>
      <c r="Q104" s="86"/>
      <c r="R104" s="7"/>
    </row>
    <row r="105" spans="1:18" s="4" customFormat="1" ht="14" x14ac:dyDescent="0.15">
      <c r="A105" s="134"/>
      <c r="B105" s="234" t="s">
        <v>148</v>
      </c>
      <c r="C105" s="235"/>
      <c r="D105" s="41"/>
      <c r="E105" s="32">
        <v>0</v>
      </c>
      <c r="F105" s="9" t="str">
        <f>IFERROR(E105/$E107,"")</f>
        <v/>
      </c>
      <c r="G105" s="3"/>
      <c r="H105" s="41"/>
      <c r="I105" s="2" t="s">
        <v>91</v>
      </c>
      <c r="J105" s="32">
        <v>0</v>
      </c>
      <c r="K105" s="9" t="str">
        <f>IFERROR(J105/$E107,"")</f>
        <v/>
      </c>
      <c r="L105" s="28"/>
      <c r="M105" s="239"/>
      <c r="N105" s="240"/>
      <c r="O105" s="240"/>
      <c r="P105" s="241"/>
      <c r="Q105" s="86"/>
      <c r="R105" s="7"/>
    </row>
    <row r="106" spans="1:18" s="4" customFormat="1" ht="14" x14ac:dyDescent="0.15">
      <c r="A106" s="134"/>
      <c r="B106" s="234" t="s">
        <v>157</v>
      </c>
      <c r="C106" s="235"/>
      <c r="D106" s="41"/>
      <c r="E106" s="32">
        <v>0</v>
      </c>
      <c r="F106" s="9" t="str">
        <f>IFERROR(E106/$E107,"")</f>
        <v/>
      </c>
      <c r="G106" s="3"/>
      <c r="H106" s="242" t="s">
        <v>20</v>
      </c>
      <c r="I106" s="242"/>
      <c r="J106" s="31">
        <f>+SUM(J94:J105)</f>
        <v>0</v>
      </c>
      <c r="K106" s="19" t="str">
        <f>IF(SUM(K94:K105)=0,"",SUM(K94:K105))</f>
        <v/>
      </c>
      <c r="L106" s="28"/>
      <c r="M106" s="239"/>
      <c r="N106" s="240"/>
      <c r="O106" s="240"/>
      <c r="P106" s="241"/>
      <c r="Q106" s="86"/>
      <c r="R106" s="44"/>
    </row>
    <row r="107" spans="1:18" s="4" customFormat="1" ht="14" x14ac:dyDescent="0.15">
      <c r="A107" s="134"/>
      <c r="B107" s="243" t="s">
        <v>26</v>
      </c>
      <c r="C107" s="244"/>
      <c r="D107" s="242"/>
      <c r="E107" s="31">
        <f>+SUM(E94:E106)</f>
        <v>0</v>
      </c>
      <c r="F107" s="17" t="str">
        <f>IF(SUM(F94:F106)=0,"",SUM(F94:F106))</f>
        <v/>
      </c>
      <c r="G107" s="3"/>
      <c r="H107" s="242" t="s">
        <v>33</v>
      </c>
      <c r="I107" s="242"/>
      <c r="J107" s="31">
        <f>+E107-J106</f>
        <v>0</v>
      </c>
      <c r="K107" s="17" t="str">
        <f>IFERROR(J107/E107,"")</f>
        <v/>
      </c>
      <c r="L107" s="40"/>
      <c r="M107" s="239"/>
      <c r="N107" s="240"/>
      <c r="O107" s="240"/>
      <c r="P107" s="241"/>
      <c r="Q107" s="135"/>
      <c r="R107" s="7"/>
    </row>
    <row r="108" spans="1:18" s="4" customFormat="1" ht="14" x14ac:dyDescent="0.15">
      <c r="A108" s="134"/>
      <c r="B108" s="14"/>
      <c r="C108" s="3"/>
      <c r="D108" s="3"/>
      <c r="E108" s="3"/>
      <c r="F108" s="3"/>
      <c r="G108" s="3"/>
      <c r="H108" s="3"/>
      <c r="I108" s="3"/>
      <c r="J108" s="28"/>
      <c r="K108" s="28"/>
      <c r="L108" s="40"/>
      <c r="M108" s="239"/>
      <c r="N108" s="240"/>
      <c r="O108" s="240"/>
      <c r="P108" s="241"/>
      <c r="Q108" s="86"/>
      <c r="R108" s="7"/>
    </row>
    <row r="109" spans="1:18" s="4" customFormat="1" ht="14" x14ac:dyDescent="0.15">
      <c r="A109" s="86"/>
      <c r="B109" s="87"/>
      <c r="C109" s="88"/>
      <c r="D109" s="88"/>
      <c r="E109" s="219" t="s">
        <v>38</v>
      </c>
      <c r="F109" s="219"/>
      <c r="G109" s="219"/>
      <c r="H109" s="219"/>
      <c r="I109" s="219"/>
      <c r="J109" s="28"/>
      <c r="K109" s="28"/>
      <c r="L109" s="40"/>
      <c r="M109" s="220" t="s">
        <v>144</v>
      </c>
      <c r="N109" s="221"/>
      <c r="O109" s="221"/>
      <c r="P109" s="222"/>
      <c r="Q109" s="86"/>
      <c r="R109" s="7"/>
    </row>
    <row r="110" spans="1:18" s="4" customFormat="1" ht="15" x14ac:dyDescent="0.15">
      <c r="A110" s="86"/>
      <c r="B110" s="87"/>
      <c r="C110" s="88"/>
      <c r="D110" s="88"/>
      <c r="E110" s="219" t="s">
        <v>12</v>
      </c>
      <c r="F110" s="219"/>
      <c r="G110" s="219"/>
      <c r="H110" s="56" t="s">
        <v>14</v>
      </c>
      <c r="I110" s="56" t="s">
        <v>11</v>
      </c>
      <c r="J110" s="22"/>
      <c r="K110" s="28"/>
      <c r="L110" s="3"/>
      <c r="M110" s="223" t="s">
        <v>145</v>
      </c>
      <c r="N110" s="224"/>
      <c r="O110" s="225"/>
      <c r="P110" s="122" t="s">
        <v>140</v>
      </c>
      <c r="Q110" s="86"/>
      <c r="R110" s="7"/>
    </row>
    <row r="111" spans="1:18" s="4" customFormat="1" ht="14" x14ac:dyDescent="0.15">
      <c r="A111" s="86"/>
      <c r="B111" s="87"/>
      <c r="C111" s="88"/>
      <c r="D111" s="88"/>
      <c r="E111" s="226" t="s">
        <v>30</v>
      </c>
      <c r="F111" s="226"/>
      <c r="G111" s="226"/>
      <c r="H111" s="41"/>
      <c r="I111" s="38">
        <v>0</v>
      </c>
      <c r="J111" s="22"/>
      <c r="K111" s="28"/>
      <c r="L111" s="3"/>
      <c r="M111" s="227" t="s">
        <v>146</v>
      </c>
      <c r="N111" s="228"/>
      <c r="O111" s="228"/>
      <c r="P111" s="229"/>
      <c r="Q111" s="86"/>
      <c r="R111" s="7"/>
    </row>
    <row r="112" spans="1:18" s="4" customFormat="1" ht="14" x14ac:dyDescent="0.15">
      <c r="A112" s="86"/>
      <c r="B112" s="87"/>
      <c r="C112" s="88"/>
      <c r="D112" s="88"/>
      <c r="E112" s="226" t="s">
        <v>31</v>
      </c>
      <c r="F112" s="226"/>
      <c r="G112" s="226"/>
      <c r="H112" s="41"/>
      <c r="I112" s="38">
        <v>0</v>
      </c>
      <c r="J112" s="22"/>
      <c r="K112" s="28"/>
      <c r="L112" s="3"/>
      <c r="M112" s="227"/>
      <c r="N112" s="228"/>
      <c r="O112" s="228"/>
      <c r="P112" s="229"/>
      <c r="Q112" s="86"/>
      <c r="R112" s="7"/>
    </row>
    <row r="113" spans="1:18" s="4" customFormat="1" ht="15" thickBot="1" x14ac:dyDescent="0.2">
      <c r="A113" s="86"/>
      <c r="B113" s="87"/>
      <c r="C113" s="88"/>
      <c r="D113" s="88"/>
      <c r="E113" s="233" t="s">
        <v>32</v>
      </c>
      <c r="F113" s="233"/>
      <c r="G113" s="233"/>
      <c r="H113" s="233"/>
      <c r="I113" s="39">
        <f>+I111+I112</f>
        <v>0</v>
      </c>
      <c r="J113" s="22"/>
      <c r="K113" s="28"/>
      <c r="L113" s="3"/>
      <c r="M113" s="230"/>
      <c r="N113" s="231"/>
      <c r="O113" s="231"/>
      <c r="P113" s="232"/>
      <c r="Q113" s="86"/>
      <c r="R113" s="7"/>
    </row>
    <row r="114" spans="1:18" s="4" customFormat="1" ht="14" x14ac:dyDescent="0.15">
      <c r="A114" s="86"/>
      <c r="B114" s="87"/>
      <c r="C114" s="88"/>
      <c r="D114" s="88"/>
      <c r="E114" s="27"/>
      <c r="F114" s="28"/>
      <c r="G114" s="3"/>
      <c r="H114" s="88"/>
      <c r="I114" s="88"/>
      <c r="J114" s="22"/>
      <c r="K114" s="28"/>
      <c r="L114" s="3"/>
      <c r="M114" s="3"/>
      <c r="N114" s="3"/>
      <c r="O114" s="3"/>
      <c r="P114" s="66"/>
      <c r="Q114" s="86"/>
      <c r="R114" s="7"/>
    </row>
    <row r="115" spans="1:18" s="4" customFormat="1" ht="14" x14ac:dyDescent="0.15">
      <c r="A115" s="86"/>
      <c r="B115" s="107"/>
      <c r="C115" s="108" t="s">
        <v>159</v>
      </c>
      <c r="D115" s="108"/>
      <c r="E115" s="108"/>
      <c r="F115" s="108"/>
      <c r="G115" s="108"/>
      <c r="H115" s="108"/>
      <c r="I115" s="108"/>
      <c r="J115" s="108"/>
      <c r="K115" s="108"/>
      <c r="L115" s="108"/>
      <c r="M115" s="108"/>
      <c r="N115" s="108"/>
      <c r="O115" s="108"/>
      <c r="P115" s="109"/>
      <c r="Q115" s="86"/>
      <c r="R115" s="7"/>
    </row>
    <row r="116" spans="1:18" s="4" customFormat="1" ht="4.5" customHeight="1" thickBot="1" x14ac:dyDescent="0.2">
      <c r="A116" s="86"/>
      <c r="B116" s="90"/>
      <c r="C116" s="105"/>
      <c r="D116" s="82"/>
      <c r="E116" s="82"/>
      <c r="F116" s="82"/>
      <c r="G116" s="82"/>
      <c r="H116" s="82"/>
      <c r="I116" s="82"/>
      <c r="J116" s="82"/>
      <c r="K116" s="82"/>
      <c r="L116" s="82"/>
      <c r="M116" s="3"/>
      <c r="N116" s="3"/>
      <c r="O116" s="3"/>
      <c r="P116" s="66"/>
      <c r="Q116" s="86"/>
      <c r="R116" s="7"/>
    </row>
    <row r="117" spans="1:18" s="4" customFormat="1" ht="14" x14ac:dyDescent="0.15">
      <c r="A117" s="86"/>
      <c r="B117" s="214" t="s">
        <v>93</v>
      </c>
      <c r="C117" s="215"/>
      <c r="D117" s="215"/>
      <c r="E117" s="215"/>
      <c r="F117" s="215"/>
      <c r="G117" s="215"/>
      <c r="H117" s="215"/>
      <c r="I117" s="215"/>
      <c r="J117" s="215"/>
      <c r="K117" s="215"/>
      <c r="L117" s="215"/>
      <c r="M117" s="215"/>
      <c r="N117" s="215"/>
      <c r="O117" s="215"/>
      <c r="P117" s="216"/>
      <c r="Q117" s="86"/>
      <c r="R117" s="7"/>
    </row>
    <row r="118" spans="1:18" s="4" customFormat="1" ht="4.5" customHeight="1" x14ac:dyDescent="0.15">
      <c r="A118" s="86"/>
      <c r="B118" s="57"/>
      <c r="C118" s="58"/>
      <c r="D118" s="58"/>
      <c r="E118" s="58"/>
      <c r="F118" s="58"/>
      <c r="G118" s="58"/>
      <c r="H118" s="58"/>
      <c r="I118" s="58"/>
      <c r="J118" s="58"/>
      <c r="K118" s="58"/>
      <c r="L118" s="58"/>
      <c r="M118" s="58"/>
      <c r="N118" s="58"/>
      <c r="O118" s="58"/>
      <c r="P118" s="59"/>
      <c r="Q118" s="86"/>
      <c r="R118" s="7"/>
    </row>
    <row r="119" spans="1:18" s="4" customFormat="1" ht="14" x14ac:dyDescent="0.15">
      <c r="A119" s="86"/>
      <c r="B119" s="90"/>
      <c r="C119" s="82"/>
      <c r="D119" s="82"/>
      <c r="E119" s="82"/>
      <c r="F119" s="82"/>
      <c r="G119" s="82"/>
      <c r="H119" s="82"/>
      <c r="I119" s="82"/>
      <c r="J119" s="82"/>
      <c r="K119" s="82"/>
      <c r="L119" s="82"/>
      <c r="M119" s="219" t="s">
        <v>104</v>
      </c>
      <c r="N119" s="219"/>
      <c r="O119" s="181" t="s">
        <v>18</v>
      </c>
      <c r="P119" s="218"/>
      <c r="Q119" s="86"/>
      <c r="R119" s="7"/>
    </row>
    <row r="120" spans="1:18" s="4" customFormat="1" ht="14" x14ac:dyDescent="0.15">
      <c r="A120" s="86"/>
      <c r="B120" s="217" t="s">
        <v>94</v>
      </c>
      <c r="C120" s="182"/>
      <c r="D120" s="183"/>
      <c r="E120" s="20">
        <f>IF($P15=0,$P14,INDEX($P15:$P19,COUNTA($P15:$P19)))</f>
        <v>46112</v>
      </c>
      <c r="F120" s="82"/>
      <c r="G120" s="181" t="s">
        <v>100</v>
      </c>
      <c r="H120" s="182"/>
      <c r="I120" s="182"/>
      <c r="J120" s="183"/>
      <c r="K120" s="181" t="s">
        <v>102</v>
      </c>
      <c r="L120" s="183"/>
      <c r="M120" s="56" t="s">
        <v>108</v>
      </c>
      <c r="N120" s="55" t="s">
        <v>103</v>
      </c>
      <c r="O120" s="55" t="s">
        <v>105</v>
      </c>
      <c r="P120" s="91" t="s">
        <v>106</v>
      </c>
      <c r="Q120" s="86"/>
      <c r="R120" s="7"/>
    </row>
    <row r="121" spans="1:18" s="4" customFormat="1" ht="14" x14ac:dyDescent="0.15">
      <c r="A121" s="86"/>
      <c r="B121" s="208" t="str">
        <f ca="1">IF(E120=0,"",IF(E120&lt;TODAY(),"El plazo del convenio o contrato ya terminó.","El convenio o contrato está dentro del plazo de ejecución."))</f>
        <v>El convenio o contrato está dentro del plazo de ejecución.</v>
      </c>
      <c r="C121" s="209"/>
      <c r="D121" s="209"/>
      <c r="E121" s="210"/>
      <c r="F121" s="82"/>
      <c r="G121" s="190" t="s">
        <v>101</v>
      </c>
      <c r="H121" s="191"/>
      <c r="I121" s="191"/>
      <c r="J121" s="211"/>
      <c r="K121" s="212">
        <f>IF(E120=0,"",EDATE(E120,30))</f>
        <v>47026</v>
      </c>
      <c r="L121" s="213"/>
      <c r="M121" s="21">
        <f ca="1">IF(E120=0,"",_xlfn.DAYS(TODAY(),$E$120))</f>
        <v>-13</v>
      </c>
      <c r="N121" s="21">
        <f ca="1">IFERROR(_xlfn.DAYS(K121,E120)-M121,"")</f>
        <v>927</v>
      </c>
      <c r="O121" s="6"/>
      <c r="P121" s="13"/>
      <c r="Q121" s="86"/>
      <c r="R121" s="7"/>
    </row>
    <row r="122" spans="1:18" s="4" customFormat="1" ht="4.5" customHeight="1" thickBot="1" x14ac:dyDescent="0.2">
      <c r="A122" s="86"/>
      <c r="B122" s="92"/>
      <c r="C122" s="93"/>
      <c r="D122" s="16"/>
      <c r="E122" s="94"/>
      <c r="F122" s="94"/>
      <c r="G122" s="70"/>
      <c r="H122" s="70"/>
      <c r="I122" s="70"/>
      <c r="J122" s="70"/>
      <c r="K122" s="70"/>
      <c r="L122" s="70"/>
      <c r="M122" s="70"/>
      <c r="N122" s="70"/>
      <c r="O122" s="70"/>
      <c r="P122" s="95"/>
      <c r="Q122" s="86"/>
      <c r="R122" s="7"/>
    </row>
    <row r="123" spans="1:18" s="4" customFormat="1" ht="14" x14ac:dyDescent="0.15">
      <c r="A123" s="86"/>
      <c r="B123" s="214" t="s">
        <v>92</v>
      </c>
      <c r="C123" s="215"/>
      <c r="D123" s="215"/>
      <c r="E123" s="215"/>
      <c r="F123" s="215"/>
      <c r="G123" s="215"/>
      <c r="H123" s="215"/>
      <c r="I123" s="215"/>
      <c r="J123" s="215"/>
      <c r="K123" s="215"/>
      <c r="L123" s="215"/>
      <c r="M123" s="215"/>
      <c r="N123" s="215"/>
      <c r="O123" s="215"/>
      <c r="P123" s="216"/>
      <c r="Q123" s="86"/>
      <c r="R123" s="7"/>
    </row>
    <row r="124" spans="1:18" s="4" customFormat="1" ht="4.5" customHeight="1" x14ac:dyDescent="0.15">
      <c r="A124" s="86"/>
      <c r="B124" s="74"/>
      <c r="C124" s="75"/>
      <c r="D124" s="75"/>
      <c r="E124" s="75"/>
      <c r="F124" s="75"/>
      <c r="G124" s="75"/>
      <c r="H124" s="75"/>
      <c r="I124" s="75"/>
      <c r="J124" s="75"/>
      <c r="K124" s="75"/>
      <c r="L124" s="75"/>
      <c r="M124" s="75"/>
      <c r="N124" s="75"/>
      <c r="O124" s="75"/>
      <c r="P124" s="76"/>
      <c r="Q124" s="86"/>
      <c r="R124" s="7"/>
    </row>
    <row r="125" spans="1:18" s="4" customFormat="1" ht="14" x14ac:dyDescent="0.15">
      <c r="A125" s="86"/>
      <c r="B125" s="217" t="s">
        <v>2</v>
      </c>
      <c r="C125" s="182"/>
      <c r="D125" s="183"/>
      <c r="E125" s="56" t="s">
        <v>3</v>
      </c>
      <c r="F125" s="56" t="s">
        <v>4</v>
      </c>
      <c r="G125" s="181" t="s">
        <v>15</v>
      </c>
      <c r="H125" s="182"/>
      <c r="I125" s="182"/>
      <c r="J125" s="182"/>
      <c r="K125" s="182"/>
      <c r="L125" s="182"/>
      <c r="M125" s="182"/>
      <c r="N125" s="182"/>
      <c r="O125" s="182"/>
      <c r="P125" s="218"/>
      <c r="Q125" s="86"/>
      <c r="R125" s="7"/>
    </row>
    <row r="126" spans="1:18" s="4" customFormat="1" ht="14" x14ac:dyDescent="0.15">
      <c r="A126" s="86"/>
      <c r="B126" s="187" t="s">
        <v>16</v>
      </c>
      <c r="C126" s="188"/>
      <c r="D126" s="189"/>
      <c r="E126" s="6"/>
      <c r="F126" s="6"/>
      <c r="G126" s="190"/>
      <c r="H126" s="191"/>
      <c r="I126" s="191"/>
      <c r="J126" s="191"/>
      <c r="K126" s="191"/>
      <c r="L126" s="191"/>
      <c r="M126" s="191"/>
      <c r="N126" s="191"/>
      <c r="O126" s="191"/>
      <c r="P126" s="192"/>
      <c r="Q126" s="86"/>
      <c r="R126" s="7"/>
    </row>
    <row r="127" spans="1:18" s="4" customFormat="1" ht="14" x14ac:dyDescent="0.15">
      <c r="A127" s="86"/>
      <c r="B127" s="187" t="s">
        <v>253</v>
      </c>
      <c r="C127" s="188"/>
      <c r="D127" s="189"/>
      <c r="E127" s="6"/>
      <c r="F127" s="6"/>
      <c r="G127" s="190"/>
      <c r="H127" s="191"/>
      <c r="I127" s="191"/>
      <c r="J127" s="191"/>
      <c r="K127" s="191"/>
      <c r="L127" s="191"/>
      <c r="M127" s="191"/>
      <c r="N127" s="191"/>
      <c r="O127" s="191"/>
      <c r="P127" s="192"/>
      <c r="Q127" s="86"/>
      <c r="R127" s="7"/>
    </row>
    <row r="128" spans="1:18" s="4" customFormat="1" ht="14" x14ac:dyDescent="0.15">
      <c r="A128" s="86"/>
      <c r="B128" s="187" t="s">
        <v>17</v>
      </c>
      <c r="C128" s="188"/>
      <c r="D128" s="189"/>
      <c r="E128" s="6"/>
      <c r="F128" s="6"/>
      <c r="G128" s="190"/>
      <c r="H128" s="191"/>
      <c r="I128" s="191"/>
      <c r="J128" s="191"/>
      <c r="K128" s="191"/>
      <c r="L128" s="191"/>
      <c r="M128" s="191"/>
      <c r="N128" s="191"/>
      <c r="O128" s="191"/>
      <c r="P128" s="192"/>
      <c r="Q128" s="86"/>
      <c r="R128" s="7"/>
    </row>
    <row r="129" spans="1:18" s="4" customFormat="1" ht="14" x14ac:dyDescent="0.15">
      <c r="A129" s="86"/>
      <c r="B129" s="187" t="s">
        <v>18</v>
      </c>
      <c r="C129" s="188"/>
      <c r="D129" s="189"/>
      <c r="E129" s="6"/>
      <c r="F129" s="6"/>
      <c r="G129" s="190"/>
      <c r="H129" s="191"/>
      <c r="I129" s="191"/>
      <c r="J129" s="191"/>
      <c r="K129" s="191"/>
      <c r="L129" s="191"/>
      <c r="M129" s="191"/>
      <c r="N129" s="191"/>
      <c r="O129" s="191"/>
      <c r="P129" s="192"/>
      <c r="Q129" s="86"/>
      <c r="R129" s="7"/>
    </row>
    <row r="130" spans="1:18" s="4" customFormat="1" ht="14" x14ac:dyDescent="0.15">
      <c r="A130" s="86"/>
      <c r="B130" s="187" t="s">
        <v>76</v>
      </c>
      <c r="C130" s="188"/>
      <c r="D130" s="189"/>
      <c r="E130" s="6"/>
      <c r="F130" s="6"/>
      <c r="G130" s="190"/>
      <c r="H130" s="191"/>
      <c r="I130" s="191"/>
      <c r="J130" s="191"/>
      <c r="K130" s="191"/>
      <c r="L130" s="191"/>
      <c r="M130" s="191"/>
      <c r="N130" s="191"/>
      <c r="O130" s="191"/>
      <c r="P130" s="192"/>
      <c r="Q130" s="86"/>
      <c r="R130" s="7"/>
    </row>
    <row r="131" spans="1:18" s="4" customFormat="1" ht="4.5" customHeight="1" x14ac:dyDescent="0.15">
      <c r="A131" s="86"/>
      <c r="B131" s="96"/>
      <c r="C131" s="8"/>
      <c r="D131" s="8"/>
      <c r="E131" s="82"/>
      <c r="F131" s="82"/>
      <c r="G131" s="8"/>
      <c r="H131" s="8"/>
      <c r="I131" s="8"/>
      <c r="J131" s="8"/>
      <c r="K131" s="8"/>
      <c r="L131" s="8"/>
      <c r="M131" s="8"/>
      <c r="N131" s="8"/>
      <c r="O131" s="8"/>
      <c r="P131" s="97"/>
      <c r="Q131" s="86"/>
      <c r="R131" s="7"/>
    </row>
    <row r="132" spans="1:18" s="4" customFormat="1" ht="21.75" customHeight="1" x14ac:dyDescent="0.15">
      <c r="A132" s="86"/>
      <c r="B132" s="193" t="s">
        <v>166</v>
      </c>
      <c r="C132" s="194"/>
      <c r="D132" s="194"/>
      <c r="E132" s="194"/>
      <c r="F132" s="194"/>
      <c r="G132" s="194"/>
      <c r="H132" s="194"/>
      <c r="I132" s="194"/>
      <c r="J132" s="194"/>
      <c r="K132" s="194"/>
      <c r="L132" s="194"/>
      <c r="M132" s="194"/>
      <c r="N132" s="194"/>
      <c r="O132" s="194"/>
      <c r="P132" s="195"/>
      <c r="Q132" s="86"/>
      <c r="R132" s="7"/>
    </row>
    <row r="133" spans="1:18" s="4" customFormat="1" ht="21.75" customHeight="1" x14ac:dyDescent="0.15">
      <c r="A133" s="86"/>
      <c r="B133" s="196"/>
      <c r="C133" s="197"/>
      <c r="D133" s="197"/>
      <c r="E133" s="197"/>
      <c r="F133" s="197"/>
      <c r="G133" s="197"/>
      <c r="H133" s="197"/>
      <c r="I133" s="197"/>
      <c r="J133" s="197"/>
      <c r="K133" s="197"/>
      <c r="L133" s="197"/>
      <c r="M133" s="197"/>
      <c r="N133" s="197"/>
      <c r="O133" s="197"/>
      <c r="P133" s="198"/>
      <c r="Q133" s="86"/>
      <c r="R133" s="7"/>
    </row>
    <row r="134" spans="1:18" s="4" customFormat="1" ht="4.5" customHeight="1" x14ac:dyDescent="0.15">
      <c r="A134" s="86"/>
      <c r="B134" s="98"/>
      <c r="C134" s="12"/>
      <c r="D134" s="12"/>
      <c r="E134" s="12"/>
      <c r="F134" s="12"/>
      <c r="G134" s="12"/>
      <c r="H134" s="12"/>
      <c r="I134" s="12"/>
      <c r="J134" s="12"/>
      <c r="K134" s="12"/>
      <c r="L134" s="12"/>
      <c r="M134" s="12"/>
      <c r="N134" s="12"/>
      <c r="O134" s="12"/>
      <c r="P134" s="99"/>
      <c r="Q134" s="86"/>
      <c r="R134" s="7"/>
    </row>
    <row r="135" spans="1:18" s="4" customFormat="1" ht="21.75" customHeight="1" x14ac:dyDescent="0.15">
      <c r="A135" s="86"/>
      <c r="B135" s="98"/>
      <c r="C135" s="12"/>
      <c r="D135" s="199"/>
      <c r="E135" s="200"/>
      <c r="F135" s="200"/>
      <c r="G135" s="200"/>
      <c r="H135" s="200"/>
      <c r="I135" s="201"/>
      <c r="J135" s="12"/>
      <c r="K135" s="203"/>
      <c r="L135" s="203"/>
      <c r="M135" s="203"/>
      <c r="N135" s="203"/>
      <c r="O135" s="203"/>
      <c r="P135" s="99"/>
      <c r="Q135" s="86"/>
      <c r="R135" s="7"/>
    </row>
    <row r="136" spans="1:18" s="4" customFormat="1" ht="21.75" customHeight="1" x14ac:dyDescent="0.15">
      <c r="A136" s="86"/>
      <c r="B136" s="98"/>
      <c r="C136" s="12"/>
      <c r="D136" s="202"/>
      <c r="E136" s="203"/>
      <c r="F136" s="203"/>
      <c r="G136" s="203"/>
      <c r="H136" s="203"/>
      <c r="I136" s="204"/>
      <c r="J136" s="12"/>
      <c r="K136" s="203"/>
      <c r="L136" s="203"/>
      <c r="M136" s="203"/>
      <c r="N136" s="203"/>
      <c r="O136" s="203"/>
      <c r="P136" s="99"/>
      <c r="Q136" s="86"/>
      <c r="R136" s="7"/>
    </row>
    <row r="137" spans="1:18" s="4" customFormat="1" ht="21.75" customHeight="1" x14ac:dyDescent="0.15">
      <c r="A137" s="86"/>
      <c r="B137" s="98"/>
      <c r="C137" s="12"/>
      <c r="D137" s="205"/>
      <c r="E137" s="206"/>
      <c r="F137" s="206"/>
      <c r="G137" s="206"/>
      <c r="H137" s="206"/>
      <c r="I137" s="207"/>
      <c r="J137" s="12"/>
      <c r="K137" s="203"/>
      <c r="L137" s="203"/>
      <c r="M137" s="203"/>
      <c r="N137" s="203"/>
      <c r="O137" s="203"/>
      <c r="P137" s="99"/>
      <c r="Q137" s="86"/>
      <c r="R137" s="7"/>
    </row>
    <row r="138" spans="1:18" s="4" customFormat="1" ht="21.75" customHeight="1" x14ac:dyDescent="0.15">
      <c r="A138" s="86"/>
      <c r="B138" s="98"/>
      <c r="C138" s="12"/>
      <c r="D138" s="173" t="s">
        <v>43</v>
      </c>
      <c r="E138" s="173"/>
      <c r="F138" s="173"/>
      <c r="G138" s="173"/>
      <c r="H138" s="173"/>
      <c r="I138" s="173"/>
      <c r="J138" s="12"/>
      <c r="K138" s="174"/>
      <c r="L138" s="174"/>
      <c r="M138" s="174"/>
      <c r="N138" s="174"/>
      <c r="O138" s="174"/>
      <c r="P138" s="99"/>
      <c r="Q138" s="86"/>
      <c r="R138" s="7"/>
    </row>
    <row r="139" spans="1:18" s="4" customFormat="1" ht="16.5" customHeight="1" x14ac:dyDescent="0.15">
      <c r="A139" s="86"/>
      <c r="B139" s="175" t="s">
        <v>155</v>
      </c>
      <c r="C139" s="176"/>
      <c r="D139" s="176"/>
      <c r="E139" s="176"/>
      <c r="F139" s="176"/>
      <c r="G139" s="176"/>
      <c r="H139" s="176"/>
      <c r="I139" s="176"/>
      <c r="J139" s="176"/>
      <c r="K139" s="176"/>
      <c r="L139" s="176"/>
      <c r="M139" s="176"/>
      <c r="N139" s="176"/>
      <c r="O139" s="176"/>
      <c r="P139" s="177"/>
      <c r="Q139" s="86"/>
      <c r="R139" s="7"/>
    </row>
    <row r="140" spans="1:18" s="4" customFormat="1" ht="14" x14ac:dyDescent="0.15">
      <c r="A140" s="86"/>
      <c r="B140" s="178"/>
      <c r="C140" s="179"/>
      <c r="D140" s="179"/>
      <c r="E140" s="179"/>
      <c r="F140" s="179"/>
      <c r="G140" s="179"/>
      <c r="H140" s="179"/>
      <c r="I140" s="179"/>
      <c r="J140" s="179"/>
      <c r="K140" s="179"/>
      <c r="L140" s="179"/>
      <c r="M140" s="179"/>
      <c r="N140" s="179"/>
      <c r="O140" s="179"/>
      <c r="P140" s="180"/>
      <c r="Q140" s="86"/>
      <c r="R140" s="7"/>
    </row>
    <row r="141" spans="1:18" s="4" customFormat="1" ht="4.5" customHeight="1" thickBot="1" x14ac:dyDescent="0.2">
      <c r="A141" s="86"/>
      <c r="B141" s="100"/>
      <c r="C141" s="101"/>
      <c r="D141" s="101"/>
      <c r="E141" s="101"/>
      <c r="F141" s="101"/>
      <c r="G141" s="101"/>
      <c r="H141" s="101"/>
      <c r="I141" s="101"/>
      <c r="J141" s="101"/>
      <c r="K141" s="101"/>
      <c r="L141" s="101"/>
      <c r="M141" s="101"/>
      <c r="N141" s="101"/>
      <c r="O141" s="101"/>
      <c r="P141" s="102"/>
      <c r="Q141" s="86"/>
      <c r="R141" s="7"/>
    </row>
    <row r="142" spans="1:18" ht="12.75" customHeight="1" x14ac:dyDescent="0.15">
      <c r="A142" s="86"/>
      <c r="B142" s="136"/>
      <c r="C142" s="136"/>
      <c r="D142" s="136"/>
      <c r="E142" s="136"/>
      <c r="F142" s="136"/>
      <c r="G142" s="136"/>
      <c r="H142" s="136"/>
      <c r="I142" s="136"/>
      <c r="J142" s="136"/>
      <c r="K142" s="136"/>
      <c r="L142" s="136"/>
      <c r="M142" s="136"/>
      <c r="N142" s="136"/>
      <c r="O142" s="136"/>
      <c r="P142" s="136"/>
      <c r="Q142" s="86"/>
    </row>
    <row r="143" spans="1:18" ht="14" hidden="1" x14ac:dyDescent="0.15">
      <c r="B143" s="51"/>
      <c r="C143" s="51"/>
      <c r="D143" s="51"/>
      <c r="E143" s="51"/>
      <c r="F143" s="51"/>
      <c r="G143" s="51"/>
      <c r="H143" s="51"/>
      <c r="I143" s="51"/>
      <c r="J143" s="51"/>
      <c r="K143" s="51"/>
      <c r="L143" s="51"/>
      <c r="M143" s="51"/>
      <c r="N143" s="51"/>
      <c r="O143" s="51"/>
      <c r="P143" s="51"/>
    </row>
  </sheetData>
  <sheetProtection algorithmName="SHA-512" hashValue="KWR0aFhIdlaV8Wbd+jEKcU6a1hlA1CNyP3XjCiv0OBbM4qsKYfD9IH+uAbp1LOxAcbcOMIpvcwRaDhd8AvBIMQ==" saltValue="naIQpVUTa6PMoTYbg5X8Vg==" spinCount="100000" sheet="1" objects="1" scenarios="1"/>
  <mergeCells count="230">
    <mergeCell ref="B9:D9"/>
    <mergeCell ref="E9:F9"/>
    <mergeCell ref="G9:P11"/>
    <mergeCell ref="B10:D10"/>
    <mergeCell ref="E10:F10"/>
    <mergeCell ref="B11:D11"/>
    <mergeCell ref="E11:F11"/>
    <mergeCell ref="B2:D4"/>
    <mergeCell ref="B6:P6"/>
    <mergeCell ref="B8:D8"/>
    <mergeCell ref="E8:F8"/>
    <mergeCell ref="G8:M8"/>
    <mergeCell ref="O8:P8"/>
    <mergeCell ref="E2:N2"/>
    <mergeCell ref="E3:N4"/>
    <mergeCell ref="B12:D12"/>
    <mergeCell ref="E12:F12"/>
    <mergeCell ref="G12:M12"/>
    <mergeCell ref="N12:O12"/>
    <mergeCell ref="B13:D13"/>
    <mergeCell ref="E13:F13"/>
    <mergeCell ref="G13:M18"/>
    <mergeCell ref="N13:O13"/>
    <mergeCell ref="B14:D14"/>
    <mergeCell ref="E14:F14"/>
    <mergeCell ref="B17:D17"/>
    <mergeCell ref="E17:F17"/>
    <mergeCell ref="N17:O17"/>
    <mergeCell ref="B18:D18"/>
    <mergeCell ref="E18:F18"/>
    <mergeCell ref="N18:O18"/>
    <mergeCell ref="N14:O14"/>
    <mergeCell ref="B15:D15"/>
    <mergeCell ref="E15:F15"/>
    <mergeCell ref="N15:O15"/>
    <mergeCell ref="B16:D16"/>
    <mergeCell ref="E16:F16"/>
    <mergeCell ref="N16:O16"/>
    <mergeCell ref="B19:D19"/>
    <mergeCell ref="E19:F19"/>
    <mergeCell ref="G19:J19"/>
    <mergeCell ref="K19:M19"/>
    <mergeCell ref="N19:O19"/>
    <mergeCell ref="B20:I21"/>
    <mergeCell ref="J20:J21"/>
    <mergeCell ref="K20:M21"/>
    <mergeCell ref="N20:N21"/>
    <mergeCell ref="O20:O21"/>
    <mergeCell ref="B25:I25"/>
    <mergeCell ref="K25:M25"/>
    <mergeCell ref="B26:I26"/>
    <mergeCell ref="K26:M26"/>
    <mergeCell ref="B27:I27"/>
    <mergeCell ref="K27:M27"/>
    <mergeCell ref="P20:P21"/>
    <mergeCell ref="B22:I22"/>
    <mergeCell ref="K22:M22"/>
    <mergeCell ref="B23:I23"/>
    <mergeCell ref="K23:M23"/>
    <mergeCell ref="B24:I24"/>
    <mergeCell ref="K24:M24"/>
    <mergeCell ref="B34:D34"/>
    <mergeCell ref="M34:N34"/>
    <mergeCell ref="B35:C35"/>
    <mergeCell ref="M35:N35"/>
    <mergeCell ref="B36:C36"/>
    <mergeCell ref="M36:N36"/>
    <mergeCell ref="B30:P30"/>
    <mergeCell ref="B32:F32"/>
    <mergeCell ref="H32:K32"/>
    <mergeCell ref="M32:P32"/>
    <mergeCell ref="B33:C33"/>
    <mergeCell ref="M33:N33"/>
    <mergeCell ref="B40:C40"/>
    <mergeCell ref="M40:P40"/>
    <mergeCell ref="B41:C41"/>
    <mergeCell ref="B42:C42"/>
    <mergeCell ref="B43:C43"/>
    <mergeCell ref="B44:C44"/>
    <mergeCell ref="M44:N44"/>
    <mergeCell ref="B37:C37"/>
    <mergeCell ref="M37:N37"/>
    <mergeCell ref="B38:C38"/>
    <mergeCell ref="M38:N38"/>
    <mergeCell ref="B39:C39"/>
    <mergeCell ref="M39:N39"/>
    <mergeCell ref="M47:N47"/>
    <mergeCell ref="O47:P47"/>
    <mergeCell ref="M48:P48"/>
    <mergeCell ref="M49:P52"/>
    <mergeCell ref="B45:C45"/>
    <mergeCell ref="H45:I45"/>
    <mergeCell ref="M45:P45"/>
    <mergeCell ref="B46:D46"/>
    <mergeCell ref="H46:I46"/>
    <mergeCell ref="M46:N46"/>
    <mergeCell ref="O46:P46"/>
    <mergeCell ref="B61:C61"/>
    <mergeCell ref="D61:F61"/>
    <mergeCell ref="M61:P61"/>
    <mergeCell ref="B62:E62"/>
    <mergeCell ref="M62:N62"/>
    <mergeCell ref="B63:E63"/>
    <mergeCell ref="M63:N63"/>
    <mergeCell ref="M53:P53"/>
    <mergeCell ref="M54:O54"/>
    <mergeCell ref="M55:P57"/>
    <mergeCell ref="B59:P59"/>
    <mergeCell ref="F53:H53"/>
    <mergeCell ref="F54:H54"/>
    <mergeCell ref="B67:D67"/>
    <mergeCell ref="M67:N67"/>
    <mergeCell ref="B68:C68"/>
    <mergeCell ref="M68:N68"/>
    <mergeCell ref="B69:C69"/>
    <mergeCell ref="M69:P69"/>
    <mergeCell ref="M64:N64"/>
    <mergeCell ref="B65:F65"/>
    <mergeCell ref="H65:K65"/>
    <mergeCell ref="M65:N65"/>
    <mergeCell ref="B66:C66"/>
    <mergeCell ref="M66:N66"/>
    <mergeCell ref="B75:C75"/>
    <mergeCell ref="M75:N75"/>
    <mergeCell ref="O75:P75"/>
    <mergeCell ref="B76:C76"/>
    <mergeCell ref="M76:N76"/>
    <mergeCell ref="O76:P76"/>
    <mergeCell ref="B70:C70"/>
    <mergeCell ref="B71:C71"/>
    <mergeCell ref="B72:C72"/>
    <mergeCell ref="B73:C73"/>
    <mergeCell ref="M73:N73"/>
    <mergeCell ref="B74:C74"/>
    <mergeCell ref="M74:P74"/>
    <mergeCell ref="E82:I82"/>
    <mergeCell ref="M82:P82"/>
    <mergeCell ref="E83:G83"/>
    <mergeCell ref="M83:O83"/>
    <mergeCell ref="E84:G84"/>
    <mergeCell ref="M84:P86"/>
    <mergeCell ref="E85:G85"/>
    <mergeCell ref="E86:H86"/>
    <mergeCell ref="B77:C77"/>
    <mergeCell ref="M77:P77"/>
    <mergeCell ref="B78:C78"/>
    <mergeCell ref="M78:P81"/>
    <mergeCell ref="B79:C79"/>
    <mergeCell ref="H79:I79"/>
    <mergeCell ref="B80:D80"/>
    <mergeCell ref="H80:I80"/>
    <mergeCell ref="M91:N91"/>
    <mergeCell ref="B92:F92"/>
    <mergeCell ref="H92:K92"/>
    <mergeCell ref="M92:N92"/>
    <mergeCell ref="B93:C93"/>
    <mergeCell ref="M93:N93"/>
    <mergeCell ref="B88:C88"/>
    <mergeCell ref="D88:F88"/>
    <mergeCell ref="M88:P88"/>
    <mergeCell ref="B89:E89"/>
    <mergeCell ref="M89:N89"/>
    <mergeCell ref="B90:E90"/>
    <mergeCell ref="M90:N90"/>
    <mergeCell ref="B97:C97"/>
    <mergeCell ref="B98:C98"/>
    <mergeCell ref="B99:C99"/>
    <mergeCell ref="B100:C100"/>
    <mergeCell ref="M100:N100"/>
    <mergeCell ref="B101:C101"/>
    <mergeCell ref="M101:P101"/>
    <mergeCell ref="B94:D94"/>
    <mergeCell ref="M94:N94"/>
    <mergeCell ref="B95:C95"/>
    <mergeCell ref="M95:N95"/>
    <mergeCell ref="B96:C96"/>
    <mergeCell ref="M96:P96"/>
    <mergeCell ref="B104:C104"/>
    <mergeCell ref="M104:P104"/>
    <mergeCell ref="B105:C105"/>
    <mergeCell ref="M105:P108"/>
    <mergeCell ref="B106:C106"/>
    <mergeCell ref="H106:I106"/>
    <mergeCell ref="B107:D107"/>
    <mergeCell ref="H107:I107"/>
    <mergeCell ref="B102:C102"/>
    <mergeCell ref="M102:N102"/>
    <mergeCell ref="O102:P102"/>
    <mergeCell ref="B103:C103"/>
    <mergeCell ref="M103:N103"/>
    <mergeCell ref="O103:P103"/>
    <mergeCell ref="G125:P125"/>
    <mergeCell ref="B117:P117"/>
    <mergeCell ref="M119:N119"/>
    <mergeCell ref="O119:P119"/>
    <mergeCell ref="B120:D120"/>
    <mergeCell ref="G120:J120"/>
    <mergeCell ref="K120:L120"/>
    <mergeCell ref="E109:I109"/>
    <mergeCell ref="M109:P109"/>
    <mergeCell ref="E110:G110"/>
    <mergeCell ref="M110:O110"/>
    <mergeCell ref="E111:G111"/>
    <mergeCell ref="M111:P113"/>
    <mergeCell ref="E112:G112"/>
    <mergeCell ref="E113:H113"/>
    <mergeCell ref="D138:I138"/>
    <mergeCell ref="K138:O138"/>
    <mergeCell ref="B139:P140"/>
    <mergeCell ref="F50:I50"/>
    <mergeCell ref="F51:H51"/>
    <mergeCell ref="F52:H52"/>
    <mergeCell ref="B129:D129"/>
    <mergeCell ref="G129:P129"/>
    <mergeCell ref="B130:D130"/>
    <mergeCell ref="G130:P130"/>
    <mergeCell ref="B132:P133"/>
    <mergeCell ref="D135:I137"/>
    <mergeCell ref="K135:O137"/>
    <mergeCell ref="B126:D126"/>
    <mergeCell ref="G126:P126"/>
    <mergeCell ref="B127:D127"/>
    <mergeCell ref="G127:P127"/>
    <mergeCell ref="B128:D128"/>
    <mergeCell ref="G128:P128"/>
    <mergeCell ref="B121:E121"/>
    <mergeCell ref="G121:J121"/>
    <mergeCell ref="K121:L121"/>
    <mergeCell ref="B123:P123"/>
    <mergeCell ref="B125:D125"/>
  </mergeCells>
  <conditionalFormatting sqref="B121">
    <cfRule type="containsText" dxfId="55" priority="54" stopIfTrue="1" operator="containsText" text="El convenio o contrato está dentro del plazo de ejecución">
      <formula>NOT(ISERROR(SEARCH("El convenio o contrato está dentro del plazo de ejecución",B121)))</formula>
    </cfRule>
    <cfRule type="containsText" dxfId="54" priority="53" stopIfTrue="1" operator="containsText" text="El plazo del convenio o contrato ya terminó">
      <formula>NOT(ISERROR(SEARCH("El plazo del convenio o contrato ya terminó",B121)))</formula>
    </cfRule>
  </conditionalFormatting>
  <conditionalFormatting sqref="E120">
    <cfRule type="expression" dxfId="53" priority="1">
      <formula>$P$14=0</formula>
    </cfRule>
  </conditionalFormatting>
  <conditionalFormatting sqref="G121:K121">
    <cfRule type="expression" dxfId="52" priority="52" stopIfTrue="1">
      <formula>$B$121="El convenio o contrato está dentro del plazo de ejecución."</formula>
    </cfRule>
  </conditionalFormatting>
  <conditionalFormatting sqref="M83:O83">
    <cfRule type="expression" dxfId="51" priority="30">
      <formula>$F62="No"</formula>
    </cfRule>
  </conditionalFormatting>
  <conditionalFormatting sqref="M110:O110">
    <cfRule type="expression" dxfId="50" priority="5">
      <formula>$F89="No"</formula>
    </cfRule>
  </conditionalFormatting>
  <conditionalFormatting sqref="M55:P57">
    <cfRule type="expression" dxfId="49" priority="50">
      <formula>$P$54="No"</formula>
    </cfRule>
  </conditionalFormatting>
  <conditionalFormatting sqref="M61:P61">
    <cfRule type="expression" dxfId="48" priority="48">
      <formula>$F62="No"</formula>
    </cfRule>
  </conditionalFormatting>
  <conditionalFormatting sqref="M62:P62">
    <cfRule type="expression" dxfId="47" priority="47">
      <formula>$F62="No"</formula>
    </cfRule>
  </conditionalFormatting>
  <conditionalFormatting sqref="M63:P63">
    <cfRule type="expression" dxfId="46" priority="46">
      <formula>$F62="No"</formula>
    </cfRule>
  </conditionalFormatting>
  <conditionalFormatting sqref="M64:P64">
    <cfRule type="expression" dxfId="45" priority="45">
      <formula>$F62="No"</formula>
    </cfRule>
  </conditionalFormatting>
  <conditionalFormatting sqref="M65:P65">
    <cfRule type="expression" dxfId="44" priority="44">
      <formula>$F62="No"</formula>
    </cfRule>
  </conditionalFormatting>
  <conditionalFormatting sqref="M66:P66">
    <cfRule type="expression" dxfId="43" priority="43">
      <formula>$F62="No"</formula>
    </cfRule>
  </conditionalFormatting>
  <conditionalFormatting sqref="M67:P67">
    <cfRule type="expression" dxfId="42" priority="42">
      <formula>$F62="No"</formula>
    </cfRule>
  </conditionalFormatting>
  <conditionalFormatting sqref="M68:P68">
    <cfRule type="expression" dxfId="41" priority="41">
      <formula>$F62="No"</formula>
    </cfRule>
  </conditionalFormatting>
  <conditionalFormatting sqref="M69:P69">
    <cfRule type="expression" dxfId="40" priority="40">
      <formula>$F62="No"</formula>
    </cfRule>
  </conditionalFormatting>
  <conditionalFormatting sqref="M70:P70">
    <cfRule type="expression" dxfId="39" priority="39">
      <formula>$F62="No"</formula>
    </cfRule>
  </conditionalFormatting>
  <conditionalFormatting sqref="M71:P71">
    <cfRule type="expression" dxfId="38" priority="38">
      <formula>$F62="No"</formula>
    </cfRule>
  </conditionalFormatting>
  <conditionalFormatting sqref="M72:P72">
    <cfRule type="expression" dxfId="37" priority="37">
      <formula>$F62="No"</formula>
    </cfRule>
  </conditionalFormatting>
  <conditionalFormatting sqref="M73:P73">
    <cfRule type="expression" dxfId="36" priority="36">
      <formula>$F62="No"</formula>
    </cfRule>
  </conditionalFormatting>
  <conditionalFormatting sqref="M74:P74">
    <cfRule type="expression" dxfId="35" priority="35">
      <formula>$F62="No"</formula>
    </cfRule>
  </conditionalFormatting>
  <conditionalFormatting sqref="M75:P75">
    <cfRule type="expression" dxfId="34" priority="34">
      <formula>$F62="No"</formula>
    </cfRule>
  </conditionalFormatting>
  <conditionalFormatting sqref="M76:P76">
    <cfRule type="expression" dxfId="33" priority="33">
      <formula>$F62="No"</formula>
    </cfRule>
  </conditionalFormatting>
  <conditionalFormatting sqref="M77:P77">
    <cfRule type="expression" dxfId="32" priority="27">
      <formula>$F62="No"</formula>
    </cfRule>
  </conditionalFormatting>
  <conditionalFormatting sqref="M78:P81">
    <cfRule type="expression" dxfId="31" priority="32">
      <formula>$F62="No"</formula>
    </cfRule>
  </conditionalFormatting>
  <conditionalFormatting sqref="M82:P82">
    <cfRule type="expression" dxfId="30" priority="31">
      <formula>$F62="No"</formula>
    </cfRule>
  </conditionalFormatting>
  <conditionalFormatting sqref="M84:P86">
    <cfRule type="expression" dxfId="29" priority="49">
      <formula>$P83="No"</formula>
    </cfRule>
    <cfRule type="expression" dxfId="28" priority="28">
      <formula>$F62="No"</formula>
    </cfRule>
  </conditionalFormatting>
  <conditionalFormatting sqref="M86:P86">
    <cfRule type="expression" dxfId="27" priority="56">
      <formula>$P83="No"</formula>
    </cfRule>
    <cfRule type="expression" dxfId="26" priority="55">
      <formula>$F62="No"</formula>
    </cfRule>
  </conditionalFormatting>
  <conditionalFormatting sqref="M88:P88">
    <cfRule type="expression" dxfId="25" priority="23">
      <formula>$F89="No"</formula>
    </cfRule>
  </conditionalFormatting>
  <conditionalFormatting sqref="M89:P89">
    <cfRule type="expression" dxfId="24" priority="22">
      <formula>$F89="No"</formula>
    </cfRule>
  </conditionalFormatting>
  <conditionalFormatting sqref="M90:P90">
    <cfRule type="expression" dxfId="23" priority="21">
      <formula>$F89="No"</formula>
    </cfRule>
  </conditionalFormatting>
  <conditionalFormatting sqref="M91:P91">
    <cfRule type="expression" dxfId="22" priority="20">
      <formula>$F89="No"</formula>
    </cfRule>
  </conditionalFormatting>
  <conditionalFormatting sqref="M92:P92">
    <cfRule type="expression" dxfId="21" priority="19">
      <formula>$F89="No"</formula>
    </cfRule>
  </conditionalFormatting>
  <conditionalFormatting sqref="M93:P93">
    <cfRule type="expression" dxfId="20" priority="18">
      <formula>$F89="No"</formula>
    </cfRule>
  </conditionalFormatting>
  <conditionalFormatting sqref="M94:P94">
    <cfRule type="expression" dxfId="19" priority="17">
      <formula>$F89="No"</formula>
    </cfRule>
  </conditionalFormatting>
  <conditionalFormatting sqref="M95:P95">
    <cfRule type="expression" dxfId="18" priority="16">
      <formula>$F89="No"</formula>
    </cfRule>
  </conditionalFormatting>
  <conditionalFormatting sqref="M96:P96">
    <cfRule type="expression" dxfId="17" priority="15">
      <formula>$F89="No"</formula>
    </cfRule>
  </conditionalFormatting>
  <conditionalFormatting sqref="M97:P97">
    <cfRule type="expression" dxfId="16" priority="14">
      <formula>$F89="No"</formula>
    </cfRule>
  </conditionalFormatting>
  <conditionalFormatting sqref="M98:P98">
    <cfRule type="expression" dxfId="15" priority="13">
      <formula>$F89="No"</formula>
    </cfRule>
  </conditionalFormatting>
  <conditionalFormatting sqref="M99:P99">
    <cfRule type="expression" dxfId="14" priority="12">
      <formula>$F89="No"</formula>
    </cfRule>
  </conditionalFormatting>
  <conditionalFormatting sqref="M100:P100">
    <cfRule type="expression" dxfId="13" priority="11">
      <formula>$F89="No"</formula>
    </cfRule>
  </conditionalFormatting>
  <conditionalFormatting sqref="M101:P101">
    <cfRule type="expression" dxfId="12" priority="10">
      <formula>$F89="No"</formula>
    </cfRule>
  </conditionalFormatting>
  <conditionalFormatting sqref="M102:P102">
    <cfRule type="expression" dxfId="11" priority="9">
      <formula>$F89="No"</formula>
    </cfRule>
  </conditionalFormatting>
  <conditionalFormatting sqref="M103:P103">
    <cfRule type="expression" dxfId="10" priority="8">
      <formula>$F89="No"</formula>
    </cfRule>
  </conditionalFormatting>
  <conditionalFormatting sqref="M104:P104">
    <cfRule type="expression" dxfId="9" priority="2">
      <formula>$F89="No"</formula>
    </cfRule>
  </conditionalFormatting>
  <conditionalFormatting sqref="M105:P108">
    <cfRule type="expression" dxfId="8" priority="7">
      <formula>$F89="No"</formula>
    </cfRule>
  </conditionalFormatting>
  <conditionalFormatting sqref="M109:P109">
    <cfRule type="expression" dxfId="7" priority="6">
      <formula>$F89="No"</formula>
    </cfRule>
  </conditionalFormatting>
  <conditionalFormatting sqref="M111:P113">
    <cfRule type="expression" dxfId="6" priority="3">
      <formula>$F89="No"</formula>
    </cfRule>
    <cfRule type="expression" dxfId="5" priority="24">
      <formula>$P110="No"</formula>
    </cfRule>
  </conditionalFormatting>
  <conditionalFormatting sqref="M113:P113">
    <cfRule type="expression" dxfId="4" priority="26">
      <formula>$P110="No"</formula>
    </cfRule>
    <cfRule type="expression" dxfId="3" priority="25">
      <formula>$F89="No"</formula>
    </cfRule>
  </conditionalFormatting>
  <conditionalFormatting sqref="M121:P121">
    <cfRule type="expression" dxfId="2" priority="51" stopIfTrue="1">
      <formula>$B$121="El convenio o contrato está dentro del plazo de ejecución."</formula>
    </cfRule>
  </conditionalFormatting>
  <conditionalFormatting sqref="P83">
    <cfRule type="expression" dxfId="1" priority="29">
      <formula>$F62="No"</formula>
    </cfRule>
  </conditionalFormatting>
  <conditionalFormatting sqref="P110">
    <cfRule type="expression" dxfId="0" priority="4">
      <formula>$F89="No"</formula>
    </cfRule>
  </conditionalFormatting>
  <dataValidations count="10">
    <dataValidation allowBlank="1" showInputMessage="1" showErrorMessage="1" prompt="Incluya el periodo del informe. (Ej: Del 01/08/2025 al 30/08/2025)" sqref="O8:P8" xr:uid="{93B7392B-4034-45F7-A3A2-D153F664A261}"/>
    <dataValidation allowBlank="1" showInputMessage="1" showErrorMessage="1" prompt="Incluir número del convenio y año. (Ej: ###-2025)" sqref="E9:F9" xr:uid="{BE4464C1-6234-433E-B149-87CB592275CC}"/>
    <dataValidation type="decimal" operator="greaterThan" allowBlank="1" showInputMessage="1" showErrorMessage="1" error="Incluya un valor numérico." sqref="M47:N47 E67:E79 O64:O66 O71:O72 M76:N76 I84:I85 I52:I53 J67:J78 E94:E106 O91:O93 O98:O99 M103:N103 I111:I112 J94:J105" xr:uid="{5720236C-1440-4074-AE6A-88BA96C9ED6F}">
      <formula1>-1</formula1>
    </dataValidation>
    <dataValidation type="decimal" allowBlank="1" showInputMessage="1" showErrorMessage="1" error="INcluya un valor numérico." sqref="O42:O43" xr:uid="{518789CA-9D45-4009-8579-502A24613A8B}">
      <formula1>-1</formula1>
      <formula2>999999999999</formula2>
    </dataValidation>
    <dataValidation type="decimal" allowBlank="1" showInputMessage="1" showErrorMessage="1" error="Incluya un valor numérico." sqref="E34:E45 J34:J44 O35:O38" xr:uid="{7FF684D0-8D9C-4C6E-B6ED-5A7A013FB430}">
      <formula1>-1</formula1>
      <formula2>999999999999</formula2>
    </dataValidation>
    <dataValidation type="date" operator="greaterThan" allowBlank="1" showInputMessage="1" showErrorMessage="1" error="Incluya una fecha en formato dd/mm/aaaa." sqref="H34:H44 N42:N43 H111:H112 D68:D79 H67:H78 N71:N72 D35:D45 H84:H85 D95:D106 H94:H105 N98:N99 H53" xr:uid="{F306E61C-4C48-4376-B987-D2F6A37302C7}">
      <formula1>1</formula1>
    </dataValidation>
    <dataValidation type="decimal" allowBlank="1" showInputMessage="1" showErrorMessage="1" error="Incluya un valor numérico." sqref="N22:P27" xr:uid="{AD5DDDDA-3DD7-44CB-AB73-117FFF53225D}">
      <formula1>-1</formula1>
      <formula2>999999999999999</formula2>
    </dataValidation>
    <dataValidation type="date" allowBlank="1" showInputMessage="1" showErrorMessage="1" promptTitle="Fecha del informe:" prompt="Incluya la fecha en que se realiza este informe." sqref="E8:F8" xr:uid="{859A9553-6409-46F4-AE34-1FB95726FD07}">
      <formula1>1</formula1>
      <formula2>109939</formula2>
    </dataValidation>
    <dataValidation type="date" allowBlank="1" showInputMessage="1" showErrorMessage="1" error="Incluya una fecha en formato dd/mm/aaaa." sqref="P16:P19" xr:uid="{3103345D-96DC-49EA-89C9-584C5B366FC7}">
      <formula1>1</formula1>
      <formula2>109939</formula2>
    </dataValidation>
    <dataValidation type="list" allowBlank="1" showInputMessage="1" showErrorMessage="1" sqref="D61 D88" xr:uid="{E48F78AF-AB7D-49A9-81CA-71B991805C6F}">
      <formula1>$B$22:$B$28</formula1>
    </dataValidation>
  </dataValidations>
  <printOptions horizontalCentered="1"/>
  <pageMargins left="0.31496062992125984" right="0.31496062992125984" top="0.35433070866141736" bottom="0.35433070866141736" header="0.11811023622047245" footer="0.11811023622047245"/>
  <pageSetup paperSize="5" scale="41" orientation="portrait" r:id="rId1"/>
  <headerFooter alignWithMargins="0">
    <oddFooter>&amp;CPágina &amp;P de &amp;N&amp;R&amp;6Formato aprobado con Rad. 20257200464623</oddFooter>
  </headerFooter>
  <colBreaks count="1" manualBreakCount="1">
    <brk id="16" max="1048575" man="1"/>
  </colBreak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E9A4259D-7120-45E7-A313-D2E3031C4049}">
          <x14:formula1>
            <xm:f>Listas!$F$2:$F$6</xm:f>
          </x14:formula1>
          <xm:sqref>G121:J121</xm:sqref>
        </x14:dataValidation>
        <x14:dataValidation type="list" allowBlank="1" showInputMessage="1" showErrorMessage="1" xr:uid="{37B87DF4-B88F-48C8-81A6-13B9F93C86BD}">
          <x14:formula1>
            <xm:f>Listas!$H$2:$H$3</xm:f>
          </x14:formula1>
          <xm:sqref>F62:F63 P83 P54 F89:F90 P110</xm:sqref>
        </x14:dataValidation>
        <x14:dataValidation type="list" allowBlank="1" showInputMessage="1" showErrorMessage="1" xr:uid="{BF1F0A9D-F487-49DC-9B61-FE2ECBEEA256}">
          <x14:formula1>
            <xm:f>Listas!$D$2:$D$7</xm:f>
          </x14:formula1>
          <xm:sqref>K19:M19</xm:sqref>
        </x14:dataValidation>
        <x14:dataValidation type="list" allowBlank="1" showInputMessage="1" showErrorMessage="1" xr:uid="{BFE9D3C6-3797-4365-84F7-4BC0B32D1C70}">
          <x14:formula1>
            <xm:f>Listas!$B$2:$B$10</xm:f>
          </x14:formula1>
          <xm:sqref>E11:F11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5F709333FC066546BCB596E0279CEE1E" ma:contentTypeVersion="13" ma:contentTypeDescription="Crear nuevo documento." ma:contentTypeScope="" ma:versionID="17761bd310fb7b89be9a3710751a4e66">
  <xsd:schema xmlns:xsd="http://www.w3.org/2001/XMLSchema" xmlns:xs="http://www.w3.org/2001/XMLSchema" xmlns:p="http://schemas.microsoft.com/office/2006/metadata/properties" xmlns:ns3="fe93c49a-23d2-40dc-a217-ef2cba674928" xmlns:ns4="b476c4de-22be-40e3-97e5-2f3c422e4631" targetNamespace="http://schemas.microsoft.com/office/2006/metadata/properties" ma:root="true" ma:fieldsID="95884c89537bbe9d546be986a4e853b4" ns3:_="" ns4:_="">
    <xsd:import namespace="fe93c49a-23d2-40dc-a217-ef2cba674928"/>
    <xsd:import namespace="b476c4de-22be-40e3-97e5-2f3c422e463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LengthInSecond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93c49a-23d2-40dc-a217-ef2cba6749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76c4de-22be-40e3-97e5-2f3c422e463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4DA908-FF72-4953-B852-F062B4FCD88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C751328-47C1-4996-88F1-2A6F093FD68B}">
  <ds:schemaRefs>
    <ds:schemaRef ds:uri="http://schemas.microsoft.com/sharepoint/v3/contenttype/forms"/>
  </ds:schemaRefs>
</ds:datastoreItem>
</file>

<file path=customXml/itemProps3.xml><?xml version="1.0" encoding="utf-8"?>
<ds:datastoreItem xmlns:ds="http://schemas.openxmlformats.org/officeDocument/2006/customXml" ds:itemID="{B3063136-CCD8-44DC-8DDB-213842577BC1}">
  <ds:schemaRefs>
    <ds:schemaRef ds:uri="http://schemas.microsoft.com/office/2006/metadata/longProperties"/>
  </ds:schemaRefs>
</ds:datastoreItem>
</file>

<file path=customXml/itemProps4.xml><?xml version="1.0" encoding="utf-8"?>
<ds:datastoreItem xmlns:ds="http://schemas.openxmlformats.org/officeDocument/2006/customXml" ds:itemID="{58B3CCE0-AF65-4E8C-BF13-159A831904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93c49a-23d2-40dc-a217-ef2cba674928"/>
    <ds:schemaRef ds:uri="b476c4de-22be-40e3-97e5-2f3c422e46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Listas</vt:lpstr>
      <vt:lpstr>Instructivo</vt:lpstr>
      <vt:lpstr>Ejemplo</vt:lpstr>
      <vt:lpstr>FIN-PR-04-FR-02</vt:lpstr>
      <vt:lpstr>Ejemplo!Print_Area</vt:lpstr>
      <vt:lpstr>'FIN-PR-04-FR-02'!Print_Area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Seguimiento plan operativo</dc:title>
  <dc:creator>amatiz</dc:creator>
  <cp:lastModifiedBy>Adriana Gonzalez Hassig</cp:lastModifiedBy>
  <cp:lastPrinted>2025-08-29T21:41:21Z</cp:lastPrinted>
  <dcterms:created xsi:type="dcterms:W3CDTF">2008-01-17T21:14:09Z</dcterms:created>
  <dcterms:modified xsi:type="dcterms:W3CDTF">2026-03-18T22:15:29Z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C6HDPSSWJME2-848893698-98</vt:lpwstr>
  </property>
  <property fmtid="{D5CDD505-2E9C-101B-9397-08002B2CF9AE}" pid="3" name="_dlc_DocIdItemGuid">
    <vt:lpwstr>acd708b4-a7c2-443c-bd60-88b64b73b2fb</vt:lpwstr>
  </property>
  <property fmtid="{D5CDD505-2E9C-101B-9397-08002B2CF9AE}" pid="4" name="_dlc_DocIdUrl">
    <vt:lpwstr>https://www.minagricultura.gov.co/SIG/_layouts/15/DocIdRedir.aspx?ID=C6HDPSSWJME2-848893698-98, C6HDPSSWJME2-848893698-98</vt:lpwstr>
  </property>
  <property fmtid="{D5CDD505-2E9C-101B-9397-08002B2CF9AE}" pid="5" name="Codigo">
    <vt:lpwstr>F03-MN-GPC-02</vt:lpwstr>
  </property>
  <property fmtid="{D5CDD505-2E9C-101B-9397-08002B2CF9AE}" pid="6" name="Fecha">
    <vt:lpwstr>2016-06-28T00:00:00Z</vt:lpwstr>
  </property>
  <property fmtid="{D5CDD505-2E9C-101B-9397-08002B2CF9AE}" pid="7" name="Proceso">
    <vt:lpwstr>8</vt:lpwstr>
  </property>
  <property fmtid="{D5CDD505-2E9C-101B-9397-08002B2CF9AE}" pid="8" name="TipoDocumento">
    <vt:lpwstr>7</vt:lpwstr>
  </property>
  <property fmtid="{D5CDD505-2E9C-101B-9397-08002B2CF9AE}" pid="9" name="Macroproceso">
    <vt:lpwstr>4</vt:lpwstr>
  </property>
  <property fmtid="{D5CDD505-2E9C-101B-9397-08002B2CF9AE}" pid="10" name="Version0">
    <vt:lpwstr>4</vt:lpwstr>
  </property>
  <property fmtid="{D5CDD505-2E9C-101B-9397-08002B2CF9AE}" pid="11" name="ContentTypeId">
    <vt:lpwstr>0x0101005F709333FC066546BCB596E0279CEE1E</vt:lpwstr>
  </property>
</Properties>
</file>